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https://etbcsj-my.sharepoint.com/personal/jcruzh_consejosuperior_ramajudicial_gov_co/Documents/Johana y Marcela/SIGCMA/2025/"/>
    </mc:Choice>
  </mc:AlternateContent>
  <xr:revisionPtr revIDLastSave="0" documentId="8_{84F88000-C128-4382-8D0E-9FEFD60662F1}" xr6:coauthVersionLast="47" xr6:coauthVersionMax="47" xr10:uidLastSave="{00000000-0000-0000-0000-000000000000}"/>
  <bookViews>
    <workbookView xWindow="20370" yWindow="-1245" windowWidth="24240" windowHeight="13020" tabRatio="898" firstSheet="11"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Riesgos'!$A$1:$N$12</definedName>
    <definedName name="_xlnm.Print_Area" localSheetId="6">'6- Valoración Controles'!$A$1:$V$12</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34" l="1"/>
  <c r="F29" i="36"/>
  <c r="E29" i="36"/>
  <c r="D29" i="36"/>
  <c r="C29" i="36"/>
  <c r="B29" i="36"/>
  <c r="A29" i="36"/>
  <c r="F29" i="35"/>
  <c r="E29" i="35"/>
  <c r="D29" i="35"/>
  <c r="C29" i="35"/>
  <c r="B29" i="35"/>
  <c r="A29" i="35"/>
  <c r="F29" i="34"/>
  <c r="E29" i="34"/>
  <c r="D29" i="34"/>
  <c r="C29" i="34"/>
  <c r="B29" i="34"/>
  <c r="A29" i="34"/>
  <c r="F29" i="18"/>
  <c r="E29" i="18"/>
  <c r="D29" i="18"/>
  <c r="C29" i="18"/>
  <c r="B29" i="18"/>
  <c r="A29" i="18"/>
  <c r="M30" i="29"/>
  <c r="K30" i="29"/>
  <c r="J30" i="29"/>
  <c r="H30" i="29"/>
  <c r="G30" i="29"/>
  <c r="F30" i="29"/>
  <c r="C30" i="29"/>
  <c r="B30" i="29"/>
  <c r="A30" i="29"/>
  <c r="E39" i="29"/>
  <c r="E38" i="29"/>
  <c r="E37" i="29"/>
  <c r="E36" i="29"/>
  <c r="E35" i="29"/>
  <c r="E34" i="29"/>
  <c r="E33" i="29"/>
  <c r="E32" i="29"/>
  <c r="E31" i="29"/>
  <c r="L30" i="29"/>
  <c r="E30" i="29"/>
  <c r="A15" i="28"/>
  <c r="A18" i="28"/>
  <c r="A23" i="28"/>
  <c r="V15" i="28"/>
  <c r="U15" i="28"/>
  <c r="T15" i="28"/>
  <c r="R17" i="28"/>
  <c r="S15" i="28" s="1"/>
  <c r="R16" i="28"/>
  <c r="R15" i="28"/>
  <c r="L15" i="28"/>
  <c r="L16" i="28"/>
  <c r="L17" i="28"/>
  <c r="K15" i="28" l="1"/>
  <c r="J17" i="28"/>
  <c r="J16" i="28"/>
  <c r="J15" i="28"/>
  <c r="K20" i="27"/>
  <c r="N15" i="27"/>
  <c r="M15" i="27"/>
  <c r="K15" i="27"/>
  <c r="M13" i="27"/>
  <c r="H15" i="27"/>
  <c r="K17" i="27"/>
  <c r="K16" i="27"/>
  <c r="H13" i="27"/>
  <c r="G15" i="27"/>
  <c r="C12" i="28"/>
  <c r="C13" i="28"/>
  <c r="G18" i="27"/>
  <c r="H18" i="27" s="1"/>
  <c r="L18" i="27"/>
  <c r="K18" i="27" s="1"/>
  <c r="L19" i="27"/>
  <c r="K19" i="27" s="1"/>
  <c r="L21" i="27"/>
  <c r="K21" i="27" s="1"/>
  <c r="L22" i="27"/>
  <c r="K22" i="27" s="1"/>
  <c r="G23" i="27"/>
  <c r="H23" i="27" s="1"/>
  <c r="L23" i="27"/>
  <c r="L24" i="27"/>
  <c r="K24" i="27" s="1"/>
  <c r="L25" i="27"/>
  <c r="K25" i="27" s="1"/>
  <c r="M18" i="27" l="1"/>
  <c r="N18" i="27" s="1"/>
  <c r="M23" i="27"/>
  <c r="O23" i="27" s="1"/>
  <c r="K23" i="27"/>
  <c r="N23" i="27" l="1"/>
  <c r="O18" i="27"/>
  <c r="A26" i="28" l="1"/>
  <c r="I33" i="5" l="1" a="1"/>
  <c r="I37" i="5" s="1"/>
  <c r="I27" i="5" a="1"/>
  <c r="I29" i="5" s="1"/>
  <c r="I22" i="5"/>
  <c r="I21" i="5"/>
  <c r="I30" i="5" l="1"/>
  <c r="I34" i="5"/>
  <c r="I27" i="5"/>
  <c r="I31" i="5"/>
  <c r="I35" i="5"/>
  <c r="I36" i="5"/>
  <c r="I28" i="5"/>
  <c r="I33" i="5"/>
  <c r="E69" i="29"/>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C10" i="28" l="1"/>
  <c r="E14" i="29" l="1"/>
  <c r="E15" i="29"/>
  <c r="E16" i="29"/>
  <c r="E17" i="29"/>
  <c r="E18" i="29"/>
  <c r="E19" i="29"/>
  <c r="E20" i="29"/>
  <c r="E21" i="29"/>
  <c r="E22" i="29"/>
  <c r="E23" i="29"/>
  <c r="E24" i="29"/>
  <c r="E25" i="29"/>
  <c r="E26" i="29"/>
  <c r="E27" i="29"/>
  <c r="E28" i="29"/>
  <c r="E2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26" i="27"/>
  <c r="L27" i="27"/>
  <c r="K27" i="27" s="1"/>
  <c r="L28" i="27"/>
  <c r="K28" i="27" s="1"/>
  <c r="K26" i="27" l="1"/>
  <c r="M26" i="27"/>
  <c r="C14" i="28"/>
  <c r="C18" i="28"/>
  <c r="C19" i="28"/>
  <c r="C20" i="28"/>
  <c r="C21" i="28"/>
  <c r="C22" i="28"/>
  <c r="C23" i="28"/>
  <c r="C24" i="28"/>
  <c r="C25" i="28"/>
  <c r="C26" i="28"/>
  <c r="C27" i="28"/>
  <c r="C28" i="28"/>
  <c r="L27" i="28" l="1"/>
  <c r="L28" i="28"/>
  <c r="L26" i="28"/>
  <c r="R28" i="28"/>
  <c r="R27" i="28"/>
  <c r="R26" i="28"/>
  <c r="J28" i="28"/>
  <c r="J27" i="28"/>
  <c r="J26" i="28"/>
  <c r="B26" i="28"/>
  <c r="B23" i="28"/>
  <c r="L50" i="29"/>
  <c r="C50" i="29"/>
  <c r="B50" i="29"/>
  <c r="A50" i="29"/>
  <c r="C49" i="36" l="1"/>
  <c r="C49" i="34"/>
  <c r="C49" i="35"/>
  <c r="B49" i="34"/>
  <c r="B49" i="36"/>
  <c r="B49" i="35"/>
  <c r="A49" i="35"/>
  <c r="A49" i="34"/>
  <c r="A49" i="36"/>
  <c r="A49" i="18"/>
  <c r="B49" i="18"/>
  <c r="C49" i="18"/>
  <c r="S26" i="28"/>
  <c r="K26" i="28"/>
  <c r="G60" i="29" l="1"/>
  <c r="U26" i="28" l="1"/>
  <c r="K60" i="29" s="1"/>
  <c r="L24" i="28"/>
  <c r="L25" i="28"/>
  <c r="L19" i="28"/>
  <c r="L20" i="28"/>
  <c r="L21" i="28"/>
  <c r="L22" i="28"/>
  <c r="L14" i="28"/>
  <c r="L11" i="28"/>
  <c r="E59" i="36" l="1"/>
  <c r="E59" i="18"/>
  <c r="E59" i="34"/>
  <c r="E59" i="35"/>
  <c r="F50" i="29"/>
  <c r="G13" i="27"/>
  <c r="G10" i="27"/>
  <c r="H10" i="27" s="1"/>
  <c r="G50" i="29" l="1"/>
  <c r="H50" i="29"/>
  <c r="B13" i="28" l="1"/>
  <c r="A13" i="28"/>
  <c r="J13" i="28"/>
  <c r="L13" i="28"/>
  <c r="R13" i="28"/>
  <c r="J14" i="28"/>
  <c r="R14" i="28"/>
  <c r="B18" i="28"/>
  <c r="J18" i="28"/>
  <c r="L18" i="28"/>
  <c r="R18" i="28"/>
  <c r="J19" i="28"/>
  <c r="R19" i="28"/>
  <c r="J20" i="28"/>
  <c r="R20" i="28"/>
  <c r="J21" i="28"/>
  <c r="R21" i="28"/>
  <c r="J22" i="28"/>
  <c r="R22" i="28"/>
  <c r="A20" i="29"/>
  <c r="B20" i="29"/>
  <c r="C20" i="29"/>
  <c r="L20" i="29"/>
  <c r="A40" i="29"/>
  <c r="B40" i="29"/>
  <c r="C40" i="29"/>
  <c r="L40" i="29"/>
  <c r="R25" i="28"/>
  <c r="J25" i="28"/>
  <c r="R24" i="28"/>
  <c r="J24" i="28"/>
  <c r="R23" i="28"/>
  <c r="L23" i="28"/>
  <c r="J23" i="28"/>
  <c r="C19" i="35" l="1"/>
  <c r="C19" i="34"/>
  <c r="C19" i="36"/>
  <c r="A19" i="34"/>
  <c r="A19" i="36"/>
  <c r="A19" i="35"/>
  <c r="C39" i="34"/>
  <c r="C39" i="35"/>
  <c r="C39" i="36"/>
  <c r="B19" i="35"/>
  <c r="B19" i="36"/>
  <c r="B19" i="34"/>
  <c r="B39" i="36"/>
  <c r="B39" i="34"/>
  <c r="B39" i="35"/>
  <c r="A39" i="35"/>
  <c r="A39" i="36"/>
  <c r="A39" i="34"/>
  <c r="A39" i="18"/>
  <c r="A19" i="18"/>
  <c r="B19" i="18"/>
  <c r="B39" i="18"/>
  <c r="C19" i="18"/>
  <c r="C39" i="18"/>
  <c r="S18" i="28"/>
  <c r="K18" i="28"/>
  <c r="S13" i="28"/>
  <c r="K13" i="28"/>
  <c r="K23" i="28"/>
  <c r="S23" i="28"/>
  <c r="T23" i="28" l="1"/>
  <c r="J50" i="29" s="1"/>
  <c r="D49" i="35" l="1"/>
  <c r="D49" i="34"/>
  <c r="D49" i="36"/>
  <c r="D49" i="18"/>
  <c r="U23" i="28"/>
  <c r="K50" i="29" s="1"/>
  <c r="E49" i="34" l="1"/>
  <c r="E49" i="35"/>
  <c r="E49" i="36"/>
  <c r="E49" i="18"/>
  <c r="V23" i="28"/>
  <c r="M50" i="29" s="1"/>
  <c r="G26" i="27"/>
  <c r="H26" i="27" s="1"/>
  <c r="F49" i="34" l="1"/>
  <c r="F49" i="35"/>
  <c r="F49" i="36"/>
  <c r="T26" i="28"/>
  <c r="J60" i="29" s="1"/>
  <c r="F60" i="29"/>
  <c r="F49" i="18"/>
  <c r="N26" i="27"/>
  <c r="H60" i="29" s="1"/>
  <c r="T13" i="28"/>
  <c r="F20" i="29"/>
  <c r="N13" i="27"/>
  <c r="H20" i="29" s="1"/>
  <c r="D59" i="36" l="1"/>
  <c r="D59" i="18"/>
  <c r="D59" i="34"/>
  <c r="D59" i="35"/>
  <c r="V26" i="28"/>
  <c r="M60" i="29" s="1"/>
  <c r="T18" i="28"/>
  <c r="F40" i="29"/>
  <c r="O13" i="27"/>
  <c r="G20" i="29"/>
  <c r="U13" i="28"/>
  <c r="K20" i="29" s="1"/>
  <c r="J20" i="29"/>
  <c r="O26" i="27"/>
  <c r="F59" i="34" l="1"/>
  <c r="F59" i="36"/>
  <c r="F59" i="35"/>
  <c r="F59" i="18"/>
  <c r="D19" i="36"/>
  <c r="D19" i="34"/>
  <c r="D19" i="35"/>
  <c r="E19" i="36"/>
  <c r="E19" i="34"/>
  <c r="E19" i="35"/>
  <c r="D19" i="18"/>
  <c r="E19" i="18"/>
  <c r="G40" i="29"/>
  <c r="U18" i="28"/>
  <c r="K40" i="29" s="1"/>
  <c r="V13" i="28"/>
  <c r="M20" i="29" s="1"/>
  <c r="J40" i="29"/>
  <c r="H40" i="29"/>
  <c r="F19" i="35" l="1"/>
  <c r="F19" i="34"/>
  <c r="F19" i="36"/>
  <c r="E39" i="35"/>
  <c r="E39" i="34"/>
  <c r="E39" i="36"/>
  <c r="D39" i="35"/>
  <c r="D39" i="34"/>
  <c r="D39" i="36"/>
  <c r="D39" i="18"/>
  <c r="F19" i="18"/>
  <c r="E39" i="18"/>
  <c r="V18" i="28"/>
  <c r="M40" i="29" s="1"/>
  <c r="A10" i="28"/>
  <c r="B10" i="28"/>
  <c r="F39" i="36" l="1"/>
  <c r="F39" i="34"/>
  <c r="F39" i="35"/>
  <c r="F39" i="18"/>
  <c r="C10" i="29"/>
  <c r="C9" i="36" l="1"/>
  <c r="C9" i="35"/>
  <c r="C9" i="34"/>
  <c r="L12" i="28"/>
  <c r="L10" i="28"/>
  <c r="C11" i="28"/>
  <c r="L10" i="27" l="1"/>
  <c r="M10" i="27" l="1"/>
  <c r="K10" i="27"/>
  <c r="C9" i="18"/>
  <c r="G10" i="29" l="1"/>
  <c r="E11" i="29"/>
  <c r="E12" i="29"/>
  <c r="E13" i="29"/>
  <c r="R11" i="28"/>
  <c r="R12" i="28"/>
  <c r="R10" i="28"/>
  <c r="J11" i="28"/>
  <c r="J12" i="28"/>
  <c r="J10" i="28"/>
  <c r="K10" i="28" l="1"/>
  <c r="S10" i="28"/>
  <c r="U10" i="28" s="1"/>
  <c r="O10" i="27" l="1"/>
  <c r="N10" i="27"/>
  <c r="H10" i="29" s="1"/>
  <c r="T10" i="28"/>
  <c r="V10" i="28" s="1"/>
  <c r="M10" i="29" s="1"/>
  <c r="E10" i="29"/>
  <c r="B10" i="29"/>
  <c r="A10" i="29"/>
  <c r="A9" i="35" l="1"/>
  <c r="A9" i="36"/>
  <c r="A9" i="34"/>
  <c r="B9" i="35"/>
  <c r="B9" i="36"/>
  <c r="F9" i="36"/>
  <c r="F9" i="35"/>
  <c r="F9" i="34"/>
  <c r="B9" i="18"/>
  <c r="F9" i="18"/>
  <c r="A9" i="18"/>
  <c r="L10" i="29" l="1"/>
  <c r="K10" i="29" l="1"/>
  <c r="E9" i="34" l="1"/>
  <c r="E9" i="36"/>
  <c r="E9" i="35"/>
  <c r="E9" i="18"/>
  <c r="F10" i="29" l="1"/>
  <c r="J10" i="29" l="1"/>
  <c r="D9" i="34" l="1"/>
  <c r="D9" i="36"/>
  <c r="D9" i="35"/>
  <c r="D9" i="18"/>
</calcChain>
</file>

<file path=xl/sharedStrings.xml><?xml version="1.0" encoding="utf-8"?>
<sst xmlns="http://schemas.openxmlformats.org/spreadsheetml/2006/main" count="1013" uniqueCount="513">
  <si>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</si>
  <si>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</si>
  <si>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</si>
  <si>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</si>
  <si>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</si>
  <si>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</si>
  <si>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</si>
  <si>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</si>
  <si>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</si>
  <si>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</si>
  <si>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</si>
  <si>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</si>
  <si>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7 de marzo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</si>
  <si>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</si>
  <si>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</si>
  <si>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</si>
  <si>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</si>
  <si>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</si>
  <si>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</si>
  <si>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</si>
  <si>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</si>
  <si>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</si>
  <si>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</si>
  <si>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</si>
  <si>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</si>
  <si>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</si>
  <si>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</si>
  <si>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</si>
  <si>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</si>
  <si>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 DE PEREIRA</t>
  </si>
  <si>
    <t xml:space="preserve">PROCESO </t>
  </si>
  <si>
    <t>GESTÓN DE LA SEGURIDAD Y SALUD EN EL TRABAJO</t>
  </si>
  <si>
    <t xml:space="preserve">DEPENDENCIA ADMINISTRATIVA O JUDICIAL CERTIFICADA </t>
  </si>
  <si>
    <t xml:space="preserve">UNIDAD DE TALENTO HUMANO/ SISTEMA DE GESTIÓN DE SEGURIDAD Y SALUD EN EL TRABAJO (SG-SST)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</si>
  <si>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</si>
  <si>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</si>
  <si>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</si>
  <si>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</si>
  <si>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</si>
  <si>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</si>
  <si>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</si>
  <si>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</si>
  <si>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</si>
  <si>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</si>
  <si>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</si>
  <si>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</si>
  <si>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</si>
  <si>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</si>
  <si>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 xml:space="preserve">Cambio de Normatividad y Regulaciones expedidas en relación con Seguridad y Salud en el Trabajo </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</si>
  <si>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</si>
  <si>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</si>
  <si>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Acceso a programas gubernamentales y financieros para adaptación y mitigación de riesgos climáticos.</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</si>
  <si>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</si>
  <si>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</si>
  <si>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</si>
  <si>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</si>
  <si>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Incremento de la credibilidad, confianza y mejora en las prácticas de seguridad y salud de los servidores judiciales</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</si>
  <si>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</si>
  <si>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</si>
  <si>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Afectación a servidores judiciales a causa de pandemias y sus variantes.</t>
  </si>
  <si>
    <t>Visibilizacion de los actores no formales (Grupos y minorías Indígenas, género) mediante las actividades desarrolladas por el Sistema de Gestión de Seguridad y Salud en el Trabajo</t>
  </si>
  <si>
    <t>Crecimiento de la conciencia social sobre la importancia de la sostenibilidad y el cambio climático en el entorno laboral.</t>
  </si>
  <si>
    <t>Posibilidad de establecer alianzas con instituciones académicas y organismos internacionales para fortalecer la gestión de riesgos climáticos.</t>
  </si>
  <si>
    <t>Tecnológicos (desarrollo digital, avances en tecnología, acceso a sistemas de información externos, gobierno en línea)</t>
  </si>
  <si>
    <t>Pérdida o hackeo de información derivada de ataques cibernéticos</t>
  </si>
  <si>
    <t>Aprovechamiento de actividades y herramientas tecnológicas disponibles con los diferentes aliados estratégicos (Administradora de Riesgos Laborales, Cajas de Compensación Familiar, Entidades Promotoras de Salud, Corredor de seguros, entre otros)</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</si>
  <si>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</si>
  <si>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</si>
  <si>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</si>
  <si>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Mayor disponibilidad de tecnologías sostenibles para mejorar las condiciones laborales en entornos afectados por el cambio climático.</t>
  </si>
  <si>
    <t>Legales y reglamentarios (estándares nacionales, internacionales, regulación)</t>
  </si>
  <si>
    <t>Excesiva reglamentación y cambios permanentes de los requisitos legales y otros requisitos.</t>
  </si>
  <si>
    <t xml:space="preserve">Actualización del marco normativo que mejore las condiciones de trabajo de la entidad. </t>
  </si>
  <si>
    <t>Desarrollo de nuevas normativas que refuercen la prevención de riesgos laborales relacionados con el cambio climático</t>
  </si>
  <si>
    <t>Ambientales (emisiones y residuos, energía, catástrofes naturales, desarrollo sostenible)</t>
  </si>
  <si>
    <t>Fenómenos naturales (Inundación, quema de bosques, sismo, vendavales, epidemias y plagas), aumento de olas de calor, lluvias extremas</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</si>
  <si>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</si>
  <si>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</si>
  <si>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</si>
  <si>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</si>
  <si>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</si>
  <si>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</si>
  <si>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</si>
  <si>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Falta de socialización de estrategias con las dependencias para fomentar el trabajo colaborativo</t>
  </si>
  <si>
    <t>La Rama Judicial se encuentra certificado en la NTC ISO 45001:2018, Sistema de Gestión de Seguridad y Salud en el Trabajo (SG-SST) incluyendo el enfoque de cambio climático.</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</si>
  <si>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</si>
  <si>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</si>
  <si>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</si>
  <si>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 y con la gestión de riesgos ambientales</t>
  </si>
  <si>
    <t>Encuentros nacionales y regionales de COPASST, Comité de Convivencia Laboral, coordinadores del SG-SST y Brigadas de emergencia.</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</si>
  <si>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</si>
  <si>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Manual de requisitos del SG-SST para contratación actualizado</t>
  </si>
  <si>
    <t>Recursos financieros (presupuesto de funcionamiento, recursos de inversión</t>
  </si>
  <si>
    <t>Asignación insuficiente de recursos para Seguridad y Salud en el Trabajo</t>
  </si>
  <si>
    <t xml:space="preserve">Demora en la ejecución de recursos de inversión y funcionamiento </t>
  </si>
  <si>
    <t>Personal (competencia del personal, disponibilidad, suficiencia, seguridad y salud  en el trabajo)</t>
  </si>
  <si>
    <t>Dificultad en la participación de los servidores judiciales en actividades, capacitaciones, sensibilizaciones, cursos, talleres, diplomados, entre otros</t>
  </si>
  <si>
    <t>Desarrollo y fortalecimiento de competencias de los Responsables del SG-SST de Nivel Central, Seccionales y Coordinaciones Administrativas.</t>
  </si>
  <si>
    <r>
      <rPr>
        <sz val="11"/>
        <color rgb="FF595959"/>
        <rFont val="Arial"/>
        <family val="2"/>
      </rPr>
      <t>Afectación de la salud de los servidores judiciales  a causa de la extensión en los horarios laborales de teletrabajo y presencial</t>
    </r>
  </si>
  <si>
    <t>Participación en los espacios de sensibilización en seguridad y salud en el trabajo como el Día SIGCMA</t>
  </si>
  <si>
    <t xml:space="preserve">Dificultad en el proceso de inducción y reinducción de los servidores judiciales, judicantes y contratistas debido a la constante rotación </t>
  </si>
  <si>
    <t>Programas de formación en riesgos ocupacionales asociados al cambio climático.</t>
  </si>
  <si>
    <t>Resistencia por parte de algunos servidores judiciales a participar en actividades de Seguridad y Salud en el Trabajo</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</si>
  <si>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</si>
  <si>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</si>
  <si>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</si>
  <si>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</si>
  <si>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</si>
  <si>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</si>
  <si>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</si>
  <si>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contribuyen a la disminución de los consumos de papel para ampliar la cobertura en prevención y promoción de los riesgos laborales</t>
  </si>
  <si>
    <t xml:space="preserve">Fallas de conectividad para la realización de las actividades </t>
  </si>
  <si>
    <t>Deficiencia en el mantenimiento de la pagina web de la Rama Judicial</t>
  </si>
  <si>
    <t xml:space="preserve">Documentación (actualización, coherencia, aplicabilidad) </t>
  </si>
  <si>
    <t>Debilidad en la estandarización y socialización de tablas de retención documental</t>
  </si>
  <si>
    <t>Documentos estandarizados para la implementación del SG-SST a nivel nacional como: Manuales, Programas, Procedimientos, Instructivos y formatos con la aprobación del SIGCMA, publicados en la pagina web de la Rama Judicial con acceso a todas las partes interesadas.</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</si>
  <si>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</si>
  <si>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</si>
  <si>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</si>
  <si>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</si>
  <si>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Falta de infraestructura adecuada para enfrentar fenómenos climáticos extremos en sedes judiciales.</t>
  </si>
  <si>
    <t>Elementos de trabajo (papel, equipos, herramientas)</t>
  </si>
  <si>
    <t xml:space="preserve">Equipos y elementos de trabajo desactualizados y/o insuficientes </t>
  </si>
  <si>
    <t>Uso adecuado de los elementos de trabajo</t>
  </si>
  <si>
    <t xml:space="preserve">Asignación de elementos de protección personal por tipo de actividades </t>
  </si>
  <si>
    <t>Comunicación Interna (canales utilizados y su efectividad, flujo de la información necesaria para el desarrollo de las actividades)</t>
  </si>
  <si>
    <t>Desaprovechamiento de canales de comunicaciones, para generar mayor información a las partes interesadas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</si>
  <si>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</si>
  <si>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</si>
  <si>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</si>
  <si>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</si>
  <si>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</si>
  <si>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</si>
  <si>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</si>
  <si>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</si>
  <si>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</si>
  <si>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</si>
  <si>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</si>
  <si>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</si>
  <si>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Participar la certificación de Sellos SAFE &amp; HEALTHY en ambiental</t>
  </si>
  <si>
    <t>Implementación de buenas prácticas tendientes a la protección del medio ambiente</t>
  </si>
  <si>
    <t xml:space="preserve"> </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</si>
  <si>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</si>
  <si>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</si>
  <si>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</si>
  <si>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</si>
  <si>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</si>
  <si>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</si>
  <si>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</si>
  <si>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</si>
  <si>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</si>
  <si>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</si>
  <si>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</si>
  <si>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</si>
  <si>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</si>
  <si>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</si>
  <si>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</si>
  <si>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</si>
  <si>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</si>
  <si>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otros requisitos aplicables al SG-SST, asi como a nuevas normativas que refuercen la prevención de riesgos laborales relacionados con el cambio climático</t>
  </si>
  <si>
    <t>1,2,12</t>
  </si>
  <si>
    <t>1,11,12</t>
  </si>
  <si>
    <t>Matriz de riesgos</t>
  </si>
  <si>
    <t>2. Planear, gestionar y ejecutar actividades en pro de la seguridad y salud en el trabajo de la población judicial de acuerdo al presupuesto asignado</t>
  </si>
  <si>
    <t>3,4,5</t>
  </si>
  <si>
    <t>4,5,19</t>
  </si>
  <si>
    <t>Plan de acción</t>
  </si>
  <si>
    <t>3. Fortalecer la identificación de peligros, evaluación y valoración de riesgos, amenazas, análisis de vulnerabilidad, acciones para la prevención, mitigación, atención y respuesta ante las emergencias</t>
  </si>
  <si>
    <t>6,7,8,13,14</t>
  </si>
  <si>
    <t>10,11,16,17,18,19,21,22,23</t>
  </si>
  <si>
    <t>2,3,15,16,17</t>
  </si>
  <si>
    <t>Matriz de identificación de peligros, evaluación y valoración de riesgos
Plan de Gestión de Riesgos y Desastres
Inspección técnica Integral</t>
  </si>
  <si>
    <t>4. Identificar, gestionar e implementar reglamentación y modelos nacionales e internacionales, investigaciones y estudios, así como herramientas tecnológicas que permitan mejorar el Sistema de Gestión de Seguridad y Salud en el Trabajo y  tecnologías sostenibles para mejorar las condiciones laborales en entornos afectados por el cambio climático.</t>
  </si>
  <si>
    <t>1,2,3,4,5,6</t>
  </si>
  <si>
    <t>2,3,4,5,13</t>
  </si>
  <si>
    <t>Matriz de oportunidades</t>
  </si>
  <si>
    <t>5. Promover y motivar a los servidores judiciales, judicantes, practicantes y contratistas para participar en las actividades de seguridad y salud en el trabajo, asi como fomentar la prevención en riesgos asociados al cambio climático.</t>
  </si>
  <si>
    <t>6,7,8,9</t>
  </si>
  <si>
    <t>4,5,6,7,9,10</t>
  </si>
  <si>
    <t>6. Implementar mecanismos para el seguimiento y la retroalimentación de las partes interesadas</t>
  </si>
  <si>
    <t>1,2,3,20</t>
  </si>
  <si>
    <t>Matriz de partes interesadas</t>
  </si>
  <si>
    <t>7. Actualizar y capacitar a los encargados de SG-SST en el manejo de tablas de retención documental (TRD)</t>
  </si>
  <si>
    <t>Soportes de capacitación y actualización</t>
  </si>
  <si>
    <t>8. Hacer uso de la información y de las herramientas tecnológicas dispuestas por la entidad</t>
  </si>
  <si>
    <t>9,10,11</t>
  </si>
  <si>
    <t>8,9,10</t>
  </si>
  <si>
    <t>12,13,14</t>
  </si>
  <si>
    <t>13,18,19,20,21,24,27</t>
  </si>
  <si>
    <t>9. Mantener, actualizar y documentar el Sistema de Gestion de Seguridad y Salud en el Trabajo, así como participar en las reuniones según programación por parte el SIGCMA para la respectiva presentación y aprobación de los documentos.</t>
  </si>
  <si>
    <t>1,2,3</t>
  </si>
  <si>
    <t>1,2,3,4,8,11,12,13,14,15, 22,23,25,26,28</t>
  </si>
  <si>
    <t>Listado maestro de documentos, cronograma de revisión y actualización de los documentos del SG-SST</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</si>
  <si>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</si>
  <si>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</si>
  <si>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</si>
  <si>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</si>
  <si>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</si>
  <si>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</si>
  <si>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</si>
  <si>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</si>
  <si>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</si>
  <si>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</si>
  <si>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</si>
  <si>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</si>
  <si>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</si>
  <si>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</si>
  <si>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</si>
  <si>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</si>
  <si>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</si>
  <si>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</si>
  <si>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</si>
  <si>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</si>
  <si>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</si>
  <si>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</si>
  <si>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</si>
  <si>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</si>
  <si>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</si>
  <si>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</si>
  <si>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</si>
  <si>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</si>
  <si>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</si>
  <si>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</si>
  <si>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</si>
  <si>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</si>
  <si>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</si>
  <si>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</si>
  <si>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</si>
  <si>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</si>
  <si>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</si>
  <si>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</si>
  <si>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</si>
  <si>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</si>
  <si>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</si>
  <si>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</si>
  <si>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</si>
  <si>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</si>
  <si>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</si>
  <si>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</si>
  <si>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</si>
  <si>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</si>
  <si>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</si>
  <si>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</si>
  <si>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</si>
  <si>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</si>
  <si>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</si>
  <si>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</si>
  <si>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</si>
  <si>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</si>
  <si>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</si>
  <si>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</si>
  <si>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</si>
  <si>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</si>
  <si>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</si>
  <si>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</si>
  <si>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</si>
  <si>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</si>
  <si>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</si>
  <si>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</si>
  <si>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</si>
  <si>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</si>
  <si>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</si>
  <si>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</si>
  <si>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</si>
  <si>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</si>
  <si>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</si>
  <si>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</si>
  <si>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</si>
  <si>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</si>
  <si>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</si>
  <si>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</si>
  <si>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</si>
  <si>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</si>
  <si>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</si>
  <si>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</si>
  <si>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</si>
  <si>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</si>
  <si>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</si>
  <si>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</si>
  <si>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</si>
  <si>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</si>
  <si>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</si>
  <si>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</si>
  <si>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</si>
  <si>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</si>
  <si>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</si>
  <si>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</si>
  <si>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</si>
  <si>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</si>
  <si>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y otros requisitos del SG-SST </t>
  </si>
  <si>
    <t>No implementar dentro de los tiempos legales los requisitos legales y otros requisitos aplicables al SG-SST</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</si>
  <si>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</si>
  <si>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</si>
  <si>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</si>
  <si>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</si>
  <si>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</si>
  <si>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</si>
  <si>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3. Falta de competencia del personal contratado, rotación de los responsables de la ejecución del SG-SST del Nivel Central, Seccionales y Coordinaciones Administrativas</t>
  </si>
  <si>
    <t>Incumplimiento de las metas establecidas</t>
  </si>
  <si>
    <t>Incumplimiento del 60% de los indicadores del proceso</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</si>
  <si>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</si>
  <si>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</si>
  <si>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 xml:space="preserve">1.  Ocurrencia de accidentes  y enfermedades laborales por causa u ocacion del trabajo </t>
  </si>
  <si>
    <t xml:space="preserve">2. Contagio de enfermedades en los espacios de trabajo </t>
  </si>
  <si>
    <t>Deficiencias en la asignación de recursos financieros, tecnicos y humanos para la implementación del SG-SST, asi como deficiencias en el seguimiento de objetivos del SG-SST, plan de trabajo</t>
  </si>
  <si>
    <t>Sin presupuesto adecuado, es difícil implementar medidas de prevención y capacitación.
Posibilidad de incumplimiento de las metas propuestas establecidas.</t>
  </si>
  <si>
    <t>1. Falta de asignación de recursos suficientes para la implementación del SG-SST</t>
  </si>
  <si>
    <t>2. Baja participación e interes de los servidores en las actividades programadas por el SG-SST</t>
  </si>
  <si>
    <t>Incumplimiento del 40% de los indicadores del proceso</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</si>
  <si>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</si>
  <si>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</si>
  <si>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</si>
  <si>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</si>
  <si>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</si>
  <si>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</si>
  <si>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</si>
  <si>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</si>
  <si>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</si>
  <si>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</si>
  <si>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</si>
  <si>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</si>
  <si>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</si>
  <si>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</si>
  <si>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</si>
  <si>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</si>
  <si>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</si>
  <si>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</si>
  <si>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</si>
  <si>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</si>
  <si>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</si>
  <si>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</si>
  <si>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</si>
  <si>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</si>
  <si>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</si>
  <si>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</si>
  <si>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</si>
  <si>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</si>
  <si>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</si>
  <si>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</si>
  <si>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</si>
  <si>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</si>
  <si>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</si>
  <si>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</si>
  <si>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 xml:space="preserve">El responsable del diseño e implementación del SG-SST  mensualmente  identifica y actualiza la matriz de requisitos legales  conforme en los lineamientos del P-SST-02. Procedimiento de identificación y evaluación de requisitos legales en SG-SST y envia a las seccionales para su implemetación.
</t>
    </r>
    <r>
      <rPr>
        <sz val="10"/>
        <rFont val="Calibri"/>
        <family val="2"/>
        <scheme val="minor"/>
      </rPr>
      <t xml:space="preserve">(No. identificación de la totalidas de normatividad por parte del Nivel Nacional y  No. aplicación de requisitos legales por parte de las Seccionales)
</t>
    </r>
    <r>
      <rPr>
        <sz val="10"/>
        <color rgb="FF000000"/>
        <rFont val="Calibri"/>
        <family val="2"/>
        <scheme val="minor"/>
      </rPr>
      <t>F-SST-02</t>
    </r>
    <r>
      <rPr>
        <sz val="10"/>
        <color rgb="FFFF0000"/>
        <rFont val="Calibri"/>
        <family val="2"/>
        <scheme val="minor"/>
      </rPr>
      <t xml:space="preserve"> </t>
    </r>
    <r>
      <rPr>
        <sz val="10"/>
        <color rgb="FF000000"/>
        <rFont val="Calibri"/>
        <family val="2"/>
        <scheme val="minor"/>
      </rPr>
      <t>Matriz de requisitos legales
Auditoria de revisión de cumplimiento de requisitos legales anual</t>
    </r>
  </si>
  <si>
    <t>SI</t>
  </si>
  <si>
    <t>Aseguradora: Administradora de Riesgos Laborales (ARL)
Pólizas de calidad y cumplimiento</t>
  </si>
  <si>
    <t>El Director de la División de Bienestar y Seguridad Social junto con la responsable del SG-SST mensualmente realizan el seguimiento a la ejecución de los proyectos de inversión aprobados por la entidad para cada una de las Seccionales y Nivel Central.</t>
  </si>
  <si>
    <t>Acciones de respuesta ante noticias que afectan la imagen de la entidad</t>
  </si>
  <si>
    <t>NO</t>
  </si>
  <si>
    <t>La profesional responsable del diseño e implementación del SG-SST realizan la inducción y reinducción para los responsables de la ejecución del SG-SST donde se presenta la información y documentación relevante para la ejecución de las actividades de SST</t>
  </si>
  <si>
    <t xml:space="preserve">Análisis de indicadores y acciones de mejoramiento </t>
  </si>
  <si>
    <t>Seguimiento de los reportes de AT y el presentados con base en cada uno de los procedimientos establecidos, asi como la ejecución de cada acción necesaria para cerrar correctamente el caso</t>
  </si>
  <si>
    <t>Aseguradora: Administradora de Riesgos Laborales (ARL)
Aseguradora de riesgos 
Pólizas de calidad y cumplimiento</t>
  </si>
  <si>
    <t>Sensibilizaciones a los servidores judiciales sobre comportamientos basados en comportamientos de acuerdo al plan de trabajo establecido</t>
  </si>
  <si>
    <t xml:space="preserve">El Director Administrativo de la División de Bienestar y Seguridad Social junto con la Profesional responsable del diseño y ejecución del SG-SST mensualmente realizan seguimiento a la ejecución de los proyectos de inversión aprobados por la </t>
  </si>
  <si>
    <t>Envío de circular por parte de la Directora Ejecutiva solicitando el apoyo de los nominadores para la participación de los servidores en las actividades programadas por el SG-SST</t>
  </si>
  <si>
    <t>Seguimiento continuo al cronograma de actividades planteado</t>
  </si>
  <si>
    <t>Asistencia a capacitaciones por parte del equipo de trabajo en cuanto a la norma ISO 37001 asi mismo se verifica el cumplimiento de los numerales de la norma.</t>
  </si>
  <si>
    <t>Cumplimiento del manual de contratistas asi como todos los requisitos de la Unidada de contratación, garantizando el cumplimiento de las directrices de la entidad</t>
  </si>
  <si>
    <t>Cumplimiento de la normatividad vigente y de los procedimiebtos establecidos por la entidad garantizando una correcta y transparente ejecución de actividades</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</si>
  <si>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</si>
  <si>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</si>
  <si>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</si>
  <si>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</si>
  <si>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</si>
  <si>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</si>
  <si>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</si>
  <si>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</si>
  <si>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</si>
  <si>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</si>
  <si>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</si>
  <si>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</si>
  <si>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</si>
  <si>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</si>
  <si>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</si>
  <si>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</si>
  <si>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</si>
  <si>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</si>
  <si>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</si>
  <si>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</si>
  <si>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</si>
  <si>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</si>
  <si>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</si>
  <si>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</si>
  <si>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</si>
  <si>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</si>
  <si>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</si>
  <si>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</si>
  <si>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</si>
  <si>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</si>
  <si>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</si>
  <si>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</si>
  <si>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</si>
  <si>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</si>
  <si>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</si>
  <si>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</si>
  <si>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</si>
  <si>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</si>
  <si>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</si>
  <si>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</si>
  <si>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</si>
  <si>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</si>
  <si>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</si>
  <si>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</si>
  <si>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</si>
  <si>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</si>
  <si>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</si>
  <si>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</si>
  <si>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</si>
  <si>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</si>
  <si>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</si>
  <si>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</si>
  <si>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</si>
  <si>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</si>
  <si>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</si>
  <si>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</si>
  <si>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</si>
  <si>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</si>
  <si>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</si>
  <si>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</si>
  <si>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</si>
  <si>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</si>
  <si>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</si>
  <si>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</si>
  <si>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</si>
  <si>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</si>
  <si>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</si>
  <si>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</si>
  <si>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</si>
  <si>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</si>
  <si>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</si>
  <si>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</si>
  <si>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</si>
  <si>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</si>
  <si>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</si>
  <si>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</si>
  <si>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</si>
  <si>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</si>
  <si>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</si>
  <si>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</si>
  <si>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</si>
  <si>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</si>
  <si>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</si>
  <si>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</si>
  <si>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</si>
  <si>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</si>
  <si>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</si>
  <si>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</si>
  <si>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</si>
  <si>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</si>
  <si>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</si>
  <si>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</si>
  <si>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</si>
  <si>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</si>
  <si>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</si>
  <si>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</si>
  <si>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</si>
  <si>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</si>
  <si>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</si>
  <si>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</si>
  <si>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</si>
  <si>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</si>
  <si>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</si>
  <si>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</si>
  <si>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</si>
  <si>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</si>
  <si>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</si>
  <si>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</si>
  <si>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</si>
  <si>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</si>
  <si>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</si>
  <si>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</si>
  <si>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</si>
  <si>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</si>
  <si>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</si>
  <si>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</si>
  <si>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</si>
  <si>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</si>
  <si>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</si>
  <si>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</si>
  <si>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</si>
  <si>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</si>
  <si>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</si>
  <si>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</si>
  <si>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</si>
  <si>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</si>
  <si>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</si>
  <si>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</si>
  <si>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</si>
  <si>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</si>
  <si>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</si>
  <si>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</si>
  <si>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</si>
  <si>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Revisión mensual de requisitos legales aplicables, asi como su cumplimiento en cada Seccional, Coordinación Administrativa y Nivel Central</t>
  </si>
  <si>
    <t>X</t>
  </si>
  <si>
    <t>Durante la vigencia se llevó a cabo un control mensual sobre la matriz de requisitos legales y otros compromisos del Sistema de Gestión de la Seguridad y Salud en el Trabajo (SG-SST), suministrada por el Nivel Central. Esta labor permitió verificar la correcta aplicación de las disposiciones normativas en cada Dirección Secciona.
Gracias a esta revisión sistemática, se constató que las disposiciones legales vigentes han sido debidamente atendidas, sin presentarse desviaciones o incumplimientos que generen alertas frente a este riesgo. En consecuencia, no se evidenció su materialización.</t>
  </si>
  <si>
    <t xml:space="preserve">Evidencia </t>
  </si>
  <si>
    <t>Dentro de las actividades propuestas en el plan de trabajo se encuentra la socialización de los PON, el plan de emergencias, asi como  el instructivo de reporte de AT y EL y las lecciones aprendidas de los AT</t>
  </si>
  <si>
    <t>Durante el primer trimestre del año se iniciaron acciones dirigidas a sensibilizar al personal frente a los lineamientos del Sistema de Gestión de Seguridad y Salud en el Trabajo (SG-SST), orientadas a reducir la probabilidad de ocurrencia de accidentes y enfermedades laborales. Una de las principales estrategias consiste en la socialización de los Procedimientos Operativos Normalizados (PON), el plan de emergencias, el instructivo para el reporte de accidentes de trabajo y enfermedades laborales (AT y EL), así como las lecciones aprendidas derivadas de los casos investigados.
Si bien la socialización general de los PON se encuentra programada para ejecutarse en el segundo trimestre del año, se destaca que las lecciones aprendidas provenientes de investigaciones de accidentes de trabajo sí han sido compartidas oportunamente con los equipos involucrados, fortaleciendo así los mecanismos de retroalimentación y prevención.</t>
  </si>
  <si>
    <t>Evidencias</t>
  </si>
  <si>
    <t>Revisión mensual del cumplimiento de actividades programadas en el plan de trabajo, asi mismo se realiza socialización trimestral a las Seccionales, Coordinaciones Administrativas y Nivel Central acerca del avance del plan de trabajo programado.</t>
  </si>
  <si>
    <t>Durante el periodo evaluado no fue posible realizar el seguimiento programado al avance del plan de trabajo del Sistema de Gestión de Seguridad y Salud en el Trabajo (SG-SST), debido a que el documento no ha sido suministrado por el Nivel Central. Esta situación ha limitado el control efectivo sobre el cumplimiento de los objetivos establecidos y dificulta la toma de decisiones oportunas para el fortalecimiento del sistema.
A pesar de esta limitante, se ha mantenido la disposición para realizar la revisión mensual y la socialización trimestral del estado de avance</t>
  </si>
  <si>
    <t>Seguimiento de los lineamientos legales y de los procedimientos estipulados en el SG-SST</t>
  </si>
  <si>
    <t xml:space="preserve">Para el conocimiento de la normatividad que aplica para el SG-SST, se llevan a cabo todas las divulgaciones y seguimientos correspondientes que dan cubrimiento a los requisitos legales vigentes del sistema. seguimientos de planes de mejoramiento, seguimiento de cierre a los hallazgos, seguimiento a la matriz de requisitos legales
</t>
  </si>
  <si>
    <t>Seguimiento de los lineamientos del SECOP</t>
  </si>
  <si>
    <t xml:space="preserve">Se evita la manifestación de este riesgo aplicando el anexo técnico o marco lógico establecido desde nivel central para la contratación de los programas de bienestar y SST, los cuales únicamente pueden ser modificados por dicha dependencia.
a si mismo se verifica en SECOP el cumplimiento de los lineamiento sestablecidos en esta plataforma  
</t>
  </si>
  <si>
    <t xml:space="preserve">Los reportes de accidentes de trabajo son realizados directamente por los servidores judiciales accidentados o por testigos del accidente, directamente a la aseguradora de riesgos laborales, asimismo, la solicitud de elementos probatorios para la calificación de origen del evento o siniestro es realizada por la ARL según sea la pertinencia al empleador o al accidentado, y es el accidentado el responsable de realizar la radicación de la entrega de estos elementos a la aseguradora, lo que disminuye el riesgo desde la coordinación de cualquier manipulación documental que favorezca al accidentado. </t>
  </si>
  <si>
    <t>ANÁLISIS DEL RESULTADO FINAL 
2 TRIMESTRE</t>
  </si>
  <si>
    <t>Durante la vigencia, se realizó un control mensual de la matriz de requisitos legales y otros compromisos del Sistema de Gestión de la Seguridad y Salud en el Trabajo (SG-SST), suministrada por el Nivel Central. Esta actividad permitió verificar la correcta aplicación de las disposiciones normativas en cada Dirección Seccional.
Como resultado de esta revisión sistemática, se confirmó que las disposiciones legales vigentes han sido cumplidas de manera adecuada, sin registrarse desviaciones ni incumplimientos que generen alertas frente a este riesgo. En consecuencia, no se evidenció su materialización.</t>
  </si>
  <si>
    <t>Reporte de Accidentes de Trabajo y Enfermedades Laborales – Enero a Junio 2025
Enero: Se reportó un accidente durante una actividad deportiva. La servidora involucrada no requirió atención médica.
Febrero: Se reportó un accidente, el cual fue calificado por la ARL como de origen común. Asimismo, se recibió dictamen de enfermedad laboral de origen osteomuscular (Síndrome del Túnel del Carpo). La calificación, que estaba en espera desde la vigencia 2024, fue ratificada como enfermedad laboral por la Junta Nacional de Calificación en segunda instancia.
Marzo: Se reportaron tres accidentes. Dos ocurrieron durante la práctica deportiva; uno de ellos fue calificado por la ARL como de origen laboral, y los otros dos se encuentran en proceso de calificación de origen.
Abril: Se reportaron tres accidentes: uno en actividad deportiva y dos por intoxicación química, ocurridos mientras se prestaba apoyo en la atención de una emergencia.
Mayo: Se reportaron siete accidentes, de los cuales seis fueron calificados por la ARL como laborales. Uno de los reportes fue posteriormente declinado por la servidora judicial, quien remitió oficio retractándose del mismo. Cuatro de estos accidentes generaron incapacidad.
Junio: Se presentaron cuatro accidentes de trabajo. Uno de ellos ya fue calificado como laboral por la ARL. Dos de estos eventos generaron incapacidad temporal</t>
  </si>
  <si>
    <t>El plan de trabajo correspondiente a la vigencia 2025 fue recibido desde el Nivel Central en el mes de mayo, lo que inicialmente afectó el indicador de cobertura. No obstante, este ha ido mejorando progresivamente con la ejecución y el registro continuo de las actividades programadas</t>
  </si>
  <si>
    <t>Durante el segundo trimestre del año, se inició la socialización de información relacionada con el Sistema de Gestión Antisoborno, como una acción preventiva orientada a mitigar riesgos asociados a conductas contrarias a la ética pública. Esta estrategia busca sensibilizar a la comunidad judicial sobre los avances institucionales hacia la certificación en distintas seccionales del país, resaltando el compromiso con la transparencia y la integridad.
Entre los riesgos identificados que se pretenden mitigar se encuentran: la recepción de dádivas con el fin de desviar recursos o presentar reportes con información no veraz; el otorgamiento o la aceptación de beneficios para influir en la formulación de requisitos en favor de intereses personales; y cualquier otra conducta que pueda constituir una forma de corrupción.</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</si>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</sst>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4"/>
      <color rgb="FF004D6D"/>
      <name val="Azo Sans Medium"/>
    </font>
    <font>
      <sz val="11"/>
      <name val="Arial"/>
      <family val="2"/>
    </font>
    <font>
      <u/>
      <sz val="11"/>
      <color theme="10"/>
      <name val="Calibri"/>
      <family val="2"/>
      <scheme val="minor"/>
    </font>
    <font>
      <sz val="11"/>
      <color rgb="FF000000"/>
      <name val="Calibri"/>
      <family val="2"/>
    </font>
    <font>
      <b/>
      <sz val="11"/>
      <color rgb="FF000000"/>
      <name val="Calibri"/>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s>
  <borders count="130">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0" fillId="0" borderId="0" applyNumberFormat="0" applyFill="0" applyBorder="0" applyAlignment="0" applyProtection="0"/>
  </cellStyleXfs>
  <cellXfs count="659">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2" fontId="0" fillId="0" borderId="2"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5"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5"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6"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left" vertical="center" wrapText="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4" fillId="0" borderId="102" xfId="0" applyFont="1" applyBorder="1" applyAlignment="1">
      <alignment horizontal="center" vertical="center" wrapText="1" readingOrder="1"/>
    </xf>
    <xf numFmtId="0" fontId="66" fillId="3" borderId="102" xfId="0" applyFont="1" applyFill="1" applyBorder="1" applyAlignment="1">
      <alignment horizontal="left" vertical="center" wrapText="1" readingOrder="1"/>
    </xf>
    <xf numFmtId="0" fontId="62" fillId="0" borderId="0" xfId="0" applyFont="1"/>
    <xf numFmtId="0" fontId="66" fillId="3" borderId="102" xfId="0" applyFont="1" applyFill="1" applyBorder="1" applyAlignment="1">
      <alignment vertical="center" wrapText="1"/>
    </xf>
    <xf numFmtId="0" fontId="66" fillId="3" borderId="102" xfId="0" applyFont="1" applyFill="1" applyBorder="1" applyAlignment="1">
      <alignment vertical="center"/>
    </xf>
    <xf numFmtId="0" fontId="66" fillId="3" borderId="102" xfId="0" applyFont="1" applyFill="1" applyBorder="1" applyAlignment="1">
      <alignment horizontal="center"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20" borderId="99" xfId="0" applyFont="1" applyFill="1" applyBorder="1" applyAlignment="1">
      <alignment horizontal="center" vertical="center"/>
    </xf>
    <xf numFmtId="0" fontId="70" fillId="5" borderId="99" xfId="0" applyFont="1" applyFill="1" applyBorder="1" applyAlignment="1">
      <alignment horizontal="center" vertical="center"/>
    </xf>
    <xf numFmtId="0" fontId="70" fillId="5" borderId="99" xfId="0" applyFont="1" applyFill="1" applyBorder="1" applyAlignment="1">
      <alignment vertical="center" wrapText="1"/>
    </xf>
    <xf numFmtId="0" fontId="70" fillId="3" borderId="99" xfId="0" applyFont="1" applyFill="1" applyBorder="1" applyAlignment="1">
      <alignment horizontal="left" vertical="top" wrapText="1"/>
    </xf>
    <xf numFmtId="0" fontId="71" fillId="3" borderId="99" xfId="0" applyFont="1" applyFill="1" applyBorder="1" applyAlignment="1">
      <alignment horizontal="center" vertical="center" wrapText="1"/>
    </xf>
    <xf numFmtId="0" fontId="72" fillId="3" borderId="99" xfId="0" applyFont="1" applyFill="1" applyBorder="1" applyAlignment="1">
      <alignment horizontal="center" vertical="center" wrapText="1"/>
    </xf>
    <xf numFmtId="0" fontId="72" fillId="3" borderId="99" xfId="0" applyFont="1" applyFill="1" applyBorder="1" applyAlignment="1">
      <alignment horizontal="left" vertical="center"/>
    </xf>
    <xf numFmtId="0" fontId="71" fillId="3" borderId="99" xfId="0" applyFont="1" applyFill="1" applyBorder="1" applyAlignment="1">
      <alignment horizontal="center" vertical="center"/>
    </xf>
    <xf numFmtId="0" fontId="72" fillId="3" borderId="99" xfId="0" applyFont="1" applyFill="1" applyBorder="1" applyAlignment="1">
      <alignment horizontal="center" vertical="center"/>
    </xf>
    <xf numFmtId="0" fontId="70" fillId="3" borderId="99" xfId="0" applyFont="1" applyFill="1" applyBorder="1" applyAlignment="1">
      <alignment horizontal="left" vertical="center" wrapText="1"/>
    </xf>
    <xf numFmtId="0" fontId="72" fillId="0" borderId="99"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11" fillId="3" borderId="19" xfId="0" applyFont="1" applyFill="1" applyBorder="1" applyAlignment="1">
      <alignment horizontal="center" vertical="center" wrapText="1"/>
    </xf>
    <xf numFmtId="0" fontId="66" fillId="3" borderId="102" xfId="0" applyFont="1" applyFill="1" applyBorder="1" applyAlignment="1">
      <alignment horizontal="justify" vertical="center" wrapText="1"/>
    </xf>
    <xf numFmtId="0" fontId="66" fillId="3" borderId="102" xfId="0" applyFont="1" applyFill="1" applyBorder="1" applyAlignment="1">
      <alignment horizontal="justify" vertical="center" wrapText="1" readingOrder="1"/>
    </xf>
    <xf numFmtId="0" fontId="60" fillId="0" borderId="109" xfId="0" applyFont="1" applyBorder="1" applyAlignment="1">
      <alignment horizontal="center"/>
    </xf>
    <xf numFmtId="0" fontId="60" fillId="0" borderId="109" xfId="0" applyFont="1" applyBorder="1"/>
    <xf numFmtId="0" fontId="77" fillId="0" borderId="110" xfId="0" applyFont="1" applyBorder="1" applyAlignment="1">
      <alignment horizontal="center" vertical="center" wrapText="1"/>
    </xf>
    <xf numFmtId="0" fontId="77" fillId="0" borderId="113" xfId="0" applyFont="1" applyBorder="1" applyAlignment="1">
      <alignment horizontal="center" vertical="center" wrapText="1"/>
    </xf>
    <xf numFmtId="0" fontId="77" fillId="0" borderId="114" xfId="0" applyFont="1" applyBorder="1" applyAlignment="1">
      <alignment horizontal="center" vertical="center" wrapText="1"/>
    </xf>
    <xf numFmtId="0" fontId="60" fillId="0" borderId="115" xfId="0" applyFont="1" applyBorder="1"/>
    <xf numFmtId="0" fontId="77" fillId="0" borderId="116" xfId="0" applyFont="1" applyBorder="1" applyAlignment="1">
      <alignment horizontal="center" vertical="center" wrapText="1"/>
    </xf>
    <xf numFmtId="0" fontId="77" fillId="0" borderId="119" xfId="0" applyFont="1" applyBorder="1" applyAlignment="1">
      <alignment horizontal="center" vertical="center" wrapText="1"/>
    </xf>
    <xf numFmtId="0" fontId="77" fillId="0" borderId="120" xfId="0" applyFont="1" applyBorder="1" applyAlignment="1">
      <alignment horizontal="center" vertical="center" wrapText="1"/>
    </xf>
    <xf numFmtId="0" fontId="60" fillId="0" borderId="114" xfId="0" applyFont="1" applyBorder="1"/>
    <xf numFmtId="0" fontId="72" fillId="0" borderId="99" xfId="0" applyFont="1" applyBorder="1" applyAlignment="1">
      <alignment horizontal="left" vertical="center" wrapText="1"/>
    </xf>
    <xf numFmtId="0" fontId="72" fillId="3" borderId="99" xfId="0" applyFont="1" applyFill="1" applyBorder="1" applyAlignment="1">
      <alignment horizontal="left" vertical="center" wrapText="1"/>
    </xf>
    <xf numFmtId="0" fontId="70" fillId="3" borderId="99" xfId="0" applyFont="1" applyFill="1" applyBorder="1" applyAlignment="1">
      <alignment vertical="top"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68" xfId="0" applyFont="1" applyFill="1" applyBorder="1"/>
    <xf numFmtId="0" fontId="10" fillId="0" borderId="68" xfId="0" applyFont="1" applyBorder="1"/>
    <xf numFmtId="0" fontId="10" fillId="3" borderId="15" xfId="0" applyFont="1" applyFill="1" applyBorder="1"/>
    <xf numFmtId="0" fontId="10" fillId="0" borderId="15" xfId="0" applyFont="1" applyBorder="1"/>
    <xf numFmtId="1" fontId="0" fillId="0" borderId="19" xfId="4" applyNumberFormat="1" applyFont="1" applyBorder="1" applyAlignment="1">
      <alignment horizontal="center" vertical="center" wrapText="1"/>
    </xf>
    <xf numFmtId="0" fontId="17" fillId="0" borderId="31"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horizontal="left" vertical="center" wrapText="1"/>
    </xf>
    <xf numFmtId="0" fontId="17" fillId="0" borderId="28" xfId="0" applyFont="1" applyBorder="1" applyAlignment="1">
      <alignment horizontal="left" vertical="center" wrapText="1"/>
    </xf>
    <xf numFmtId="0" fontId="79" fillId="0" borderId="2" xfId="0" applyFont="1" applyBorder="1" applyAlignment="1" applyProtection="1">
      <alignment horizontal="justify" vertical="center" wrapText="1"/>
      <protection locked="0"/>
    </xf>
    <xf numFmtId="0" fontId="79" fillId="0" borderId="31" xfId="0" applyFont="1" applyBorder="1" applyAlignment="1" applyProtection="1">
      <alignment horizontal="justify" vertical="center" wrapText="1"/>
      <protection locked="0"/>
    </xf>
    <xf numFmtId="0" fontId="79" fillId="0" borderId="20" xfId="0" applyFont="1" applyBorder="1" applyAlignment="1" applyProtection="1">
      <alignment horizontal="justify" vertical="center" wrapText="1"/>
      <protection locked="0"/>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2" fontId="0" fillId="0" borderId="28" xfId="3" applyNumberFormat="1" applyFont="1" applyBorder="1" applyAlignment="1">
      <alignment horizontal="center" vertical="center" wrapText="1"/>
    </xf>
    <xf numFmtId="0" fontId="0" fillId="0" borderId="40" xfId="0" applyBorder="1" applyAlignment="1">
      <alignment horizontal="center" vertical="center" wrapText="1"/>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3" fontId="0" fillId="0" borderId="127" xfId="0" applyNumberFormat="1" applyBorder="1" applyAlignment="1">
      <alignment horizontal="justify" vertical="center" wrapText="1"/>
    </xf>
    <xf numFmtId="0" fontId="0" fillId="0" borderId="127" xfId="0" applyBorder="1" applyAlignment="1">
      <alignment horizontal="justify" vertical="center" wrapText="1"/>
    </xf>
    <xf numFmtId="0" fontId="57" fillId="0" borderId="127" xfId="0" applyFont="1" applyBorder="1" applyAlignment="1">
      <alignment vertical="center" wrapText="1"/>
    </xf>
    <xf numFmtId="0" fontId="79" fillId="0" borderId="24" xfId="0" applyFont="1" applyBorder="1" applyAlignment="1" applyProtection="1">
      <alignment horizontal="justify" vertical="center" wrapText="1"/>
      <protection locked="0"/>
    </xf>
    <xf numFmtId="0" fontId="57" fillId="0" borderId="40" xfId="0" applyFont="1" applyBorder="1" applyAlignment="1">
      <alignment vertical="center" wrapText="1"/>
    </xf>
    <xf numFmtId="3" fontId="0" fillId="0" borderId="40" xfId="0" applyNumberFormat="1" applyBorder="1" applyAlignment="1">
      <alignment horizontal="justify" vertical="center" wrapText="1"/>
    </xf>
    <xf numFmtId="0" fontId="0" fillId="0" borderId="40" xfId="0" applyBorder="1" applyAlignment="1">
      <alignment horizontal="justify" vertical="center" wrapText="1"/>
    </xf>
    <xf numFmtId="0" fontId="0" fillId="0" borderId="129" xfId="0" applyBorder="1" applyAlignment="1">
      <alignment horizontal="center" vertical="center" wrapText="1"/>
    </xf>
    <xf numFmtId="0" fontId="23" fillId="17" borderId="0" xfId="0" applyFont="1" applyFill="1" applyAlignment="1">
      <alignment wrapText="1"/>
    </xf>
    <xf numFmtId="0" fontId="18" fillId="0" borderId="28" xfId="0" applyFont="1" applyBorder="1" applyAlignment="1" applyProtection="1">
      <alignment horizontal="justify" vertical="center" wrapText="1"/>
      <protection locked="0"/>
    </xf>
    <xf numFmtId="0" fontId="18" fillId="0" borderId="20" xfId="0" applyFont="1" applyBorder="1" applyAlignment="1" applyProtection="1">
      <alignment horizontal="justify" vertical="center" wrapText="1"/>
      <protection locked="0"/>
    </xf>
    <xf numFmtId="2" fontId="0" fillId="0" borderId="20" xfId="3" applyNumberFormat="1" applyFont="1" applyBorder="1" applyAlignment="1">
      <alignment horizontal="center" vertical="center" wrapText="1"/>
    </xf>
    <xf numFmtId="2" fontId="0" fillId="0" borderId="20" xfId="3" applyNumberFormat="1" applyFont="1" applyBorder="1" applyAlignment="1">
      <alignment horizontal="left" vertical="center" wrapText="1"/>
    </xf>
    <xf numFmtId="0" fontId="0" fillId="0" borderId="24" xfId="0" applyBorder="1" applyAlignment="1">
      <alignment horizontal="center" vertical="center" wrapText="1"/>
    </xf>
    <xf numFmtId="1" fontId="0" fillId="0" borderId="24" xfId="4" applyNumberFormat="1" applyFont="1" applyBorder="1" applyAlignment="1">
      <alignment horizontal="center" vertical="center" wrapText="1"/>
    </xf>
    <xf numFmtId="0" fontId="0" fillId="0" borderId="33" xfId="0" applyBorder="1" applyAlignment="1">
      <alignment horizontal="center" vertical="center" wrapText="1"/>
    </xf>
    <xf numFmtId="0" fontId="79" fillId="0" borderId="40" xfId="0" applyFont="1" applyBorder="1" applyAlignment="1" applyProtection="1">
      <alignment horizontal="justify" vertical="center" wrapText="1"/>
      <protection locked="0"/>
    </xf>
    <xf numFmtId="1" fontId="0" fillId="0" borderId="40" xfId="4" applyNumberFormat="1" applyFont="1" applyBorder="1" applyAlignment="1">
      <alignment horizontal="center" vertical="center" wrapText="1"/>
    </xf>
    <xf numFmtId="1" fontId="0" fillId="0" borderId="42" xfId="4" applyNumberFormat="1" applyFont="1" applyBorder="1" applyAlignment="1">
      <alignment horizontal="center" vertical="center" wrapText="1"/>
    </xf>
    <xf numFmtId="0" fontId="0" fillId="0" borderId="24" xfId="0" applyBorder="1" applyAlignment="1">
      <alignment horizontal="justify" vertical="center" wrapText="1"/>
    </xf>
    <xf numFmtId="0" fontId="18" fillId="0" borderId="24" xfId="0" applyFont="1" applyBorder="1" applyAlignment="1" applyProtection="1">
      <alignment horizontal="justify" vertical="center" wrapText="1"/>
      <protection locked="0"/>
    </xf>
    <xf numFmtId="2" fontId="0" fillId="0" borderId="24" xfId="3" applyNumberFormat="1" applyFont="1" applyBorder="1" applyAlignment="1">
      <alignment horizontal="center" vertical="center" wrapText="1"/>
    </xf>
    <xf numFmtId="2" fontId="0" fillId="0" borderId="28" xfId="3" applyNumberFormat="1" applyFont="1" applyBorder="1" applyAlignment="1">
      <alignment horizontal="left" vertical="center" wrapText="1"/>
    </xf>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49" fillId="15" borderId="0" xfId="0" applyFont="1" applyFill="1" applyAlignment="1" applyProtection="1">
      <alignment horizontal="center" vertical="center"/>
      <protection locked="0"/>
    </xf>
    <xf numFmtId="0" fontId="49"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64" fillId="0" borderId="103"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20" borderId="99" xfId="0" applyFont="1" applyFill="1" applyBorder="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left" vertical="center" wrapText="1"/>
      <protection locked="0"/>
    </xf>
    <xf numFmtId="0" fontId="63" fillId="5" borderId="99" xfId="0" applyFont="1" applyFill="1" applyBorder="1" applyAlignment="1" applyProtection="1">
      <alignment horizontal="left" vertical="center"/>
      <protection locked="0"/>
    </xf>
    <xf numFmtId="0" fontId="77" fillId="0" borderId="111" xfId="0" applyFont="1" applyBorder="1" applyAlignment="1">
      <alignment horizontal="center" vertical="center" wrapText="1"/>
    </xf>
    <xf numFmtId="0" fontId="77" fillId="0" borderId="112" xfId="0" applyFont="1" applyBorder="1" applyAlignment="1">
      <alignment horizontal="center" vertical="center"/>
    </xf>
    <xf numFmtId="0" fontId="77" fillId="0" borderId="117" xfId="0" applyFont="1" applyBorder="1" applyAlignment="1">
      <alignment horizontal="center" vertical="center" wrapText="1"/>
    </xf>
    <xf numFmtId="0" fontId="77" fillId="0" borderId="118" xfId="0" applyFont="1" applyBorder="1" applyAlignment="1">
      <alignment horizontal="center" vertical="center"/>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2" xfId="0" applyFont="1" applyBorder="1" applyAlignment="1">
      <alignment horizontal="left" vertical="center" wrapText="1" readingOrder="1"/>
    </xf>
    <xf numFmtId="0" fontId="64" fillId="0" borderId="102" xfId="0" applyFont="1" applyBorder="1" applyAlignment="1">
      <alignment horizontal="center" vertical="center" wrapText="1" readingOrder="1"/>
    </xf>
    <xf numFmtId="0" fontId="69" fillId="19" borderId="99" xfId="0" applyFont="1" applyFill="1" applyBorder="1" applyAlignment="1">
      <alignment horizontal="center"/>
    </xf>
    <xf numFmtId="0" fontId="78" fillId="0" borderId="0" xfId="0" applyFont="1" applyAlignment="1">
      <alignment horizontal="center" vertical="center" wrapText="1"/>
    </xf>
    <xf numFmtId="0" fontId="70" fillId="20" borderId="99" xfId="0" applyFont="1" applyFill="1" applyBorder="1" applyAlignment="1">
      <alignment horizontal="center" vertical="center" wrapText="1"/>
    </xf>
    <xf numFmtId="0" fontId="70" fillId="20" borderId="99" xfId="0" applyFont="1" applyFill="1" applyBorder="1" applyAlignment="1">
      <alignment horizontal="center" vertical="center"/>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2"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3"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4"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8" xfId="2" applyFont="1" applyFill="1" applyBorder="1" applyAlignment="1">
      <alignment horizontal="center" vertical="center" wrapText="1"/>
    </xf>
    <xf numFmtId="0" fontId="45" fillId="4" borderId="85" xfId="2" applyFont="1" applyFill="1" applyBorder="1" applyAlignment="1">
      <alignment horizontal="center" vertical="center" wrapText="1"/>
    </xf>
    <xf numFmtId="0" fontId="45" fillId="4" borderId="86" xfId="1" applyFont="1" applyFill="1" applyBorder="1" applyAlignment="1">
      <alignment horizontal="center" vertical="center"/>
    </xf>
    <xf numFmtId="0" fontId="45" fillId="4" borderId="82" xfId="1" applyFont="1" applyFill="1" applyBorder="1" applyAlignment="1">
      <alignment horizontal="center" vertical="center"/>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1" fillId="3" borderId="87"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70" xfId="0" applyFont="1" applyFill="1" applyBorder="1" applyAlignment="1">
      <alignment vertical="center" wrapText="1"/>
    </xf>
    <xf numFmtId="0" fontId="44" fillId="3" borderId="71" xfId="0" applyFont="1" applyFill="1" applyBorder="1" applyAlignment="1">
      <alignment vertical="center" wrapText="1"/>
    </xf>
    <xf numFmtId="0" fontId="44" fillId="3" borderId="11" xfId="0" applyFont="1" applyFill="1" applyBorder="1" applyAlignment="1">
      <alignment vertical="center" wrapText="1"/>
    </xf>
    <xf numFmtId="0" fontId="41"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5" fillId="4" borderId="72" xfId="2" applyFont="1" applyFill="1" applyBorder="1" applyAlignment="1">
      <alignment horizontal="center" vertical="center" wrapText="1"/>
    </xf>
    <xf numFmtId="0" fontId="45" fillId="4" borderId="72" xfId="1" applyFont="1" applyFill="1" applyBorder="1" applyAlignment="1">
      <alignment horizontal="center" vertical="center"/>
    </xf>
    <xf numFmtId="0" fontId="45" fillId="4" borderId="89" xfId="1" applyFont="1" applyFill="1" applyBorder="1" applyAlignment="1">
      <alignment horizontal="center" vertical="center"/>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1" fillId="3" borderId="25" xfId="1" applyFont="1" applyFill="1" applyBorder="1" applyAlignment="1">
      <alignment horizontal="justify" vertical="center" wrapText="1"/>
    </xf>
    <xf numFmtId="0" fontId="41" fillId="3" borderId="90" xfId="1" applyFont="1" applyFill="1" applyBorder="1" applyAlignment="1">
      <alignment horizontal="justify" vertical="center" wrapText="1"/>
    </xf>
    <xf numFmtId="0" fontId="41" fillId="3" borderId="0" xfId="1" applyFont="1" applyFill="1" applyAlignment="1">
      <alignment horizontal="center" vertical="center" wrapText="1"/>
    </xf>
    <xf numFmtId="0" fontId="41" fillId="3" borderId="0" xfId="1" applyFont="1" applyFill="1" applyAlignment="1">
      <alignment horizontal="justify"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123" xfId="0" applyBorder="1" applyAlignment="1">
      <alignment horizontal="center" vertical="center" wrapText="1"/>
    </xf>
    <xf numFmtId="0" fontId="17" fillId="0" borderId="40"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42" xfId="0" applyFont="1" applyBorder="1" applyAlignment="1">
      <alignment horizontal="center" vertical="center" wrapText="1"/>
    </xf>
    <xf numFmtId="0" fontId="79" fillId="0" borderId="40" xfId="0" applyFont="1" applyBorder="1" applyAlignment="1">
      <alignment horizontal="center" vertical="center" wrapText="1"/>
    </xf>
    <xf numFmtId="0" fontId="79" fillId="0" borderId="24" xfId="0" applyFont="1" applyBorder="1" applyAlignment="1">
      <alignment horizontal="center" vertical="center" wrapText="1"/>
    </xf>
    <xf numFmtId="0" fontId="79" fillId="0" borderId="42"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48" fillId="10" borderId="0" xfId="0" applyFont="1" applyFill="1" applyAlignment="1">
      <alignment horizontal="center" vertical="center" wrapText="1"/>
    </xf>
    <xf numFmtId="0" fontId="48" fillId="0" borderId="68" xfId="0" applyFont="1" applyBorder="1" applyAlignment="1">
      <alignment horizontal="center" vertical="center" wrapText="1"/>
    </xf>
    <xf numFmtId="0" fontId="48" fillId="0" borderId="0" xfId="0" applyFont="1" applyAlignment="1">
      <alignment horizontal="center" vertical="center" wrapText="1"/>
    </xf>
    <xf numFmtId="0" fontId="48" fillId="0" borderId="15" xfId="0" applyFont="1" applyBorder="1" applyAlignment="1">
      <alignment horizontal="center" vertical="center" wrapText="1"/>
    </xf>
    <xf numFmtId="0" fontId="0" fillId="11" borderId="41" xfId="0" applyFill="1"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28"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76" xfId="0" applyBorder="1" applyAlignment="1">
      <alignment horizontal="center" vertical="top" wrapText="1"/>
    </xf>
    <xf numFmtId="0" fontId="0" fillId="0" borderId="41" xfId="0" applyBorder="1" applyAlignment="1">
      <alignment horizontal="center" vertical="top" wrapText="1"/>
    </xf>
    <xf numFmtId="0" fontId="0" fillId="11" borderId="39" xfId="0" applyFill="1" applyBorder="1" applyAlignment="1">
      <alignment horizontal="center" vertical="center" wrapText="1"/>
    </xf>
    <xf numFmtId="0" fontId="0" fillId="11" borderId="123" xfId="0" applyFill="1" applyBorder="1" applyAlignment="1">
      <alignment horizontal="center" vertical="center" wrapText="1"/>
    </xf>
    <xf numFmtId="0" fontId="20" fillId="0" borderId="4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42"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78" xfId="0" applyBorder="1" applyAlignment="1">
      <alignment horizontal="center" vertical="center" wrapText="1"/>
    </xf>
    <xf numFmtId="0" fontId="0" fillId="0" borderId="76" xfId="0" applyBorder="1" applyAlignment="1">
      <alignment horizontal="center" vertical="center" wrapText="1"/>
    </xf>
    <xf numFmtId="0" fontId="17" fillId="0" borderId="31" xfId="0" applyFont="1" applyBorder="1" applyAlignment="1">
      <alignment horizontal="left" vertical="center" wrapText="1"/>
    </xf>
    <xf numFmtId="0" fontId="17" fillId="0" borderId="28" xfId="0" applyFont="1" applyBorder="1" applyAlignment="1">
      <alignment horizontal="left" vertical="center" wrapText="1"/>
    </xf>
    <xf numFmtId="0" fontId="0" fillId="0" borderId="79" xfId="0" applyBorder="1" applyAlignment="1">
      <alignment horizontal="center" vertical="center" wrapText="1"/>
    </xf>
    <xf numFmtId="0" fontId="17" fillId="0" borderId="31" xfId="0" applyFont="1" applyBorder="1" applyAlignment="1">
      <alignment horizontal="center" vertical="center" wrapText="1"/>
    </xf>
    <xf numFmtId="0" fontId="17" fillId="0" borderId="2" xfId="0" applyFont="1"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35" xfId="0" applyFont="1" applyFill="1"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17" fillId="0" borderId="28" xfId="0" applyFont="1" applyBorder="1" applyAlignment="1">
      <alignment horizontal="center" vertical="center" wrapText="1"/>
    </xf>
    <xf numFmtId="0" fontId="79" fillId="0" borderId="31" xfId="0" applyFont="1" applyBorder="1" applyAlignment="1">
      <alignment horizontal="center" vertical="center" wrapText="1"/>
    </xf>
    <xf numFmtId="0" fontId="79" fillId="0" borderId="28" xfId="0" applyFont="1" applyBorder="1" applyAlignment="1">
      <alignment horizontal="center" vertical="center" wrapText="1"/>
    </xf>
    <xf numFmtId="9" fontId="79" fillId="0" borderId="31" xfId="4" applyFont="1" applyBorder="1" applyAlignment="1">
      <alignment horizontal="center" vertical="center" wrapText="1"/>
    </xf>
    <xf numFmtId="9" fontId="79" fillId="0" borderId="28" xfId="4" applyFont="1" applyBorder="1" applyAlignment="1">
      <alignment horizontal="center" vertical="center" wrapText="1"/>
    </xf>
    <xf numFmtId="0" fontId="20" fillId="0" borderId="28" xfId="0" applyFont="1" applyBorder="1" applyAlignment="1">
      <alignment horizontal="center" vertical="center" wrapText="1"/>
    </xf>
    <xf numFmtId="9" fontId="79" fillId="0" borderId="40" xfId="4" applyFont="1" applyBorder="1" applyAlignment="1">
      <alignment horizontal="center" vertical="center" wrapText="1"/>
    </xf>
    <xf numFmtId="9" fontId="79" fillId="0" borderId="24" xfId="4" applyFont="1" applyBorder="1" applyAlignment="1">
      <alignment horizontal="center" vertical="center" wrapText="1"/>
    </xf>
    <xf numFmtId="9" fontId="79" fillId="0" borderId="42" xfId="4" applyFont="1" applyBorder="1" applyAlignment="1">
      <alignment horizontal="center" vertical="center" wrapText="1"/>
    </xf>
    <xf numFmtId="0" fontId="0" fillId="0" borderId="28" xfId="0" applyBorder="1" applyAlignment="1">
      <alignment horizontal="center" vertical="center" wrapText="1"/>
    </xf>
    <xf numFmtId="0" fontId="0" fillId="0" borderId="0" xfId="0" applyAlignment="1">
      <alignment horizontal="center" vertical="center" wrapText="1"/>
    </xf>
    <xf numFmtId="0" fontId="79" fillId="0" borderId="2" xfId="0" applyFont="1" applyBorder="1" applyAlignment="1">
      <alignment horizontal="center" vertical="center" wrapText="1"/>
    </xf>
    <xf numFmtId="9" fontId="79" fillId="0" borderId="2" xfId="4" applyFont="1" applyBorder="1" applyAlignment="1">
      <alignment horizontal="center" vertical="center" wrapText="1"/>
    </xf>
    <xf numFmtId="0" fontId="0" fillId="0" borderId="27" xfId="0" applyBorder="1" applyAlignment="1">
      <alignment horizontal="center" vertical="center" wrapText="1"/>
    </xf>
    <xf numFmtId="9" fontId="17" fillId="0" borderId="31" xfId="4" applyFont="1" applyBorder="1" applyAlignment="1">
      <alignment horizontal="center" vertical="center" wrapText="1"/>
    </xf>
    <xf numFmtId="9" fontId="17" fillId="0" borderId="2" xfId="4" applyFont="1" applyBorder="1" applyAlignment="1">
      <alignment horizontal="center" vertical="center" wrapText="1"/>
    </xf>
    <xf numFmtId="9" fontId="17" fillId="0" borderId="20" xfId="4" applyFont="1" applyBorder="1" applyAlignment="1">
      <alignment horizontal="center" vertical="center" wrapText="1"/>
    </xf>
    <xf numFmtId="0" fontId="20" fillId="0" borderId="20" xfId="0" applyFont="1" applyBorder="1" applyAlignment="1">
      <alignment horizontal="center" vertical="center" wrapText="1"/>
    </xf>
    <xf numFmtId="9" fontId="17" fillId="0" borderId="24" xfId="4" applyFont="1" applyBorder="1" applyAlignment="1">
      <alignment horizontal="center" vertical="center" wrapText="1"/>
    </xf>
    <xf numFmtId="0" fontId="17" fillId="0" borderId="20" xfId="0" applyFont="1" applyBorder="1" applyAlignment="1">
      <alignment horizontal="center" vertical="center" wrapText="1"/>
    </xf>
    <xf numFmtId="9" fontId="17" fillId="0" borderId="40" xfId="4" applyFont="1" applyBorder="1" applyAlignment="1">
      <alignment horizontal="center" vertical="center" wrapText="1"/>
    </xf>
    <xf numFmtId="9" fontId="17" fillId="0" borderId="42" xfId="4" applyFont="1" applyBorder="1" applyAlignment="1">
      <alignment horizontal="center" vertical="center" wrapText="1"/>
    </xf>
    <xf numFmtId="0" fontId="0" fillId="0" borderId="124" xfId="0" applyBorder="1" applyAlignment="1">
      <alignment horizontal="center" vertical="center" wrapText="1"/>
    </xf>
    <xf numFmtId="2" fontId="0" fillId="0" borderId="40"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2" xfId="3" applyNumberFormat="1" applyFont="1" applyBorder="1" applyAlignment="1">
      <alignment horizontal="center" vertical="center" wrapText="1"/>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0" fillId="0" borderId="125" xfId="0" applyBorder="1" applyAlignment="1">
      <alignment horizontal="center" vertical="center" wrapText="1"/>
    </xf>
    <xf numFmtId="0" fontId="0" fillId="0" borderId="25" xfId="0" applyBorder="1" applyAlignment="1">
      <alignment horizontal="center" vertical="center" wrapText="1"/>
    </xf>
    <xf numFmtId="0" fontId="0" fillId="0" borderId="29"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80" xfId="0" applyBorder="1" applyAlignment="1">
      <alignment horizontal="center" vertical="center" wrapText="1"/>
    </xf>
    <xf numFmtId="2" fontId="0" fillId="0" borderId="20" xfId="3" applyNumberFormat="1" applyFont="1" applyBorder="1" applyAlignment="1">
      <alignment horizontal="center" vertical="center" wrapText="1"/>
    </xf>
    <xf numFmtId="0" fontId="18" fillId="0" borderId="40"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wrapText="1"/>
      <protection locked="0"/>
    </xf>
    <xf numFmtId="0" fontId="0" fillId="11" borderId="76" xfId="0" applyFill="1"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0" fontId="0" fillId="0" borderId="81" xfId="0" applyBorder="1" applyAlignment="1">
      <alignment horizontal="center" vertical="center" wrapText="1"/>
    </xf>
    <xf numFmtId="0" fontId="0" fillId="11" borderId="2" xfId="0" applyFill="1" applyBorder="1" applyAlignment="1">
      <alignment horizontal="center" vertical="center" wrapText="1"/>
    </xf>
    <xf numFmtId="2" fontId="0" fillId="0" borderId="19" xfId="3" applyNumberFormat="1" applyFont="1" applyBorder="1" applyAlignment="1">
      <alignment horizontal="center" vertical="center" wrapText="1"/>
    </xf>
    <xf numFmtId="0" fontId="0" fillId="0" borderId="2" xfId="0" applyBorder="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77" xfId="0"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7" xfId="0" applyFill="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40" xfId="0" applyNumberFormat="1" applyFont="1" applyBorder="1" applyAlignment="1">
      <alignment horizontal="center" vertical="center"/>
    </xf>
    <xf numFmtId="14" fontId="12" fillId="0" borderId="24" xfId="0" applyNumberFormat="1" applyFont="1" applyBorder="1" applyAlignment="1">
      <alignment horizontal="center" vertical="center"/>
    </xf>
    <xf numFmtId="14" fontId="12" fillId="0" borderId="42" xfId="0" applyNumberFormat="1" applyFont="1" applyBorder="1" applyAlignment="1">
      <alignment horizontal="center" vertical="center"/>
    </xf>
    <xf numFmtId="0" fontId="12" fillId="0" borderId="64" xfId="0"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1" fontId="28" fillId="0" borderId="79"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0" fontId="12" fillId="0" borderId="121" xfId="0" applyFont="1" applyBorder="1" applyAlignment="1">
      <alignment horizontal="center" vertical="center" wrapText="1"/>
    </xf>
    <xf numFmtId="0" fontId="12" fillId="0" borderId="122" xfId="0" applyFont="1" applyBorder="1" applyAlignment="1">
      <alignment horizontal="center" vertical="center" wrapText="1"/>
    </xf>
    <xf numFmtId="0" fontId="12" fillId="0" borderId="81"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80" fillId="3" borderId="7" xfId="5" applyFill="1" applyBorder="1" applyAlignment="1">
      <alignment horizontal="center" vertical="center"/>
    </xf>
    <xf numFmtId="0" fontId="12" fillId="3" borderId="7" xfId="0" applyFont="1" applyFill="1" applyBorder="1" applyAlignment="1">
      <alignment horizontal="center" vertical="center"/>
    </xf>
    <xf numFmtId="0" fontId="80" fillId="0" borderId="27" xfId="5" applyFill="1" applyBorder="1" applyAlignment="1">
      <alignment horizontal="center" vertical="center"/>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12" fillId="0" borderId="63" xfId="0" applyFont="1" applyBorder="1" applyAlignment="1">
      <alignment horizontal="center" vertical="center" wrapText="1"/>
    </xf>
    <xf numFmtId="0" fontId="6" fillId="21" borderId="10" xfId="0" applyFont="1" applyFill="1" applyBorder="1" applyAlignment="1">
      <alignment horizontal="center" vertical="center"/>
    </xf>
    <xf numFmtId="14" fontId="12" fillId="0" borderId="31" xfId="0" applyNumberFormat="1" applyFont="1" applyBorder="1" applyAlignment="1">
      <alignment horizontal="center" vertical="center"/>
    </xf>
    <xf numFmtId="0" fontId="12" fillId="0" borderId="65" xfId="0" applyFont="1" applyBorder="1" applyAlignment="1">
      <alignment horizontal="center" vertical="center" wrapText="1"/>
    </xf>
    <xf numFmtId="1" fontId="28" fillId="0" borderId="80" xfId="0" applyNumberFormat="1" applyFont="1" applyBorder="1" applyAlignment="1" applyProtection="1">
      <alignment horizontal="center" vertical="center" wrapText="1"/>
      <protection locked="0"/>
    </xf>
    <xf numFmtId="1" fontId="28" fillId="0" borderId="20" xfId="0" applyNumberFormat="1" applyFont="1" applyBorder="1" applyAlignment="1" applyProtection="1">
      <alignment horizontal="center" vertical="center" wrapText="1"/>
      <protection locked="0"/>
    </xf>
    <xf numFmtId="0" fontId="18" fillId="0" borderId="20" xfId="0" applyFont="1" applyBorder="1" applyAlignment="1">
      <alignment horizontal="center" vertical="center"/>
    </xf>
    <xf numFmtId="0" fontId="12" fillId="0" borderId="20" xfId="0" applyFont="1" applyBorder="1" applyAlignment="1">
      <alignment horizontal="center" vertical="center"/>
    </xf>
    <xf numFmtId="1" fontId="28" fillId="0" borderId="76" xfId="0" applyNumberFormat="1" applyFont="1" applyBorder="1" applyAlignment="1" applyProtection="1">
      <alignment horizontal="center" vertical="center" wrapText="1"/>
      <protection locked="0"/>
    </xf>
    <xf numFmtId="1" fontId="28" fillId="0" borderId="28" xfId="0" applyNumberFormat="1" applyFont="1" applyBorder="1" applyAlignment="1" applyProtection="1">
      <alignment horizontal="center" vertical="center" wrapText="1"/>
      <protection locked="0"/>
    </xf>
    <xf numFmtId="0" fontId="18" fillId="0" borderId="28" xfId="0" applyFont="1" applyBorder="1" applyAlignment="1">
      <alignment horizontal="center" vertical="center"/>
    </xf>
    <xf numFmtId="0" fontId="28" fillId="0" borderId="28" xfId="0" applyFont="1" applyBorder="1" applyAlignment="1">
      <alignment horizontal="center" vertical="center"/>
    </xf>
    <xf numFmtId="0" fontId="12" fillId="0" borderId="28" xfId="0" applyFont="1" applyBorder="1" applyAlignment="1" applyProtection="1">
      <alignment horizontal="center" vertical="center"/>
      <protection locked="0"/>
    </xf>
    <xf numFmtId="0" fontId="28" fillId="0" borderId="20" xfId="0" applyFont="1" applyBorder="1" applyAlignment="1">
      <alignment horizontal="center" vertical="center"/>
    </xf>
    <xf numFmtId="0" fontId="12" fillId="0" borderId="20" xfId="0" applyFont="1" applyBorder="1" applyAlignment="1" applyProtection="1">
      <alignment horizontal="center" vertical="center"/>
      <protection locked="0"/>
    </xf>
    <xf numFmtId="0" fontId="12" fillId="0" borderId="20" xfId="0" applyFont="1" applyBorder="1" applyAlignment="1">
      <alignment horizontal="center" vertical="center" wrapText="1"/>
    </xf>
    <xf numFmtId="0" fontId="12" fillId="0" borderId="124" xfId="0" applyFont="1" applyBorder="1" applyAlignment="1">
      <alignment horizontal="center" vertical="center" wrapText="1"/>
    </xf>
    <xf numFmtId="1" fontId="28" fillId="0" borderId="77" xfId="0" applyNumberFormat="1" applyFont="1" applyBorder="1" applyAlignment="1" applyProtection="1">
      <alignment horizontal="center" vertical="center" wrapText="1"/>
      <protection locked="0"/>
    </xf>
    <xf numFmtId="1" fontId="28" fillId="0" borderId="19" xfId="0" applyNumberFormat="1" applyFont="1" applyBorder="1" applyAlignment="1" applyProtection="1">
      <alignment horizontal="center" vertical="center" wrapText="1"/>
      <protection locked="0"/>
    </xf>
    <xf numFmtId="1" fontId="18" fillId="0" borderId="19" xfId="0" applyNumberFormat="1" applyFont="1" applyBorder="1" applyAlignment="1">
      <alignment horizontal="center" vertical="center"/>
    </xf>
    <xf numFmtId="1" fontId="28" fillId="0" borderId="19" xfId="0" applyNumberFormat="1" applyFont="1" applyBorder="1" applyAlignment="1">
      <alignment horizontal="center" vertical="center"/>
    </xf>
    <xf numFmtId="0" fontId="12" fillId="0" borderId="19" xfId="0" applyFont="1" applyBorder="1" applyAlignment="1" applyProtection="1">
      <alignment horizontal="center" vertical="center"/>
      <protection locked="0"/>
    </xf>
    <xf numFmtId="0" fontId="12" fillId="0" borderId="19" xfId="0" applyFont="1" applyBorder="1" applyAlignment="1">
      <alignment horizontal="center" vertical="center" wrapText="1"/>
    </xf>
    <xf numFmtId="0" fontId="12" fillId="0" borderId="19" xfId="0" applyFont="1" applyBorder="1" applyAlignment="1">
      <alignment horizontal="center" vertical="center"/>
    </xf>
    <xf numFmtId="0" fontId="12" fillId="0" borderId="28" xfId="0" applyFont="1" applyBorder="1" applyAlignment="1">
      <alignment horizontal="center" vertical="center"/>
    </xf>
    <xf numFmtId="0" fontId="12" fillId="0" borderId="28" xfId="0" applyFont="1" applyBorder="1" applyAlignment="1">
      <alignment horizontal="center" vertical="center" wrapText="1"/>
    </xf>
    <xf numFmtId="0" fontId="81" fillId="0" borderId="2" xfId="0" applyFont="1" applyFill="1" applyBorder="1" applyAlignment="1">
      <alignment horizontal="center" vertical="center" wrapText="1"/>
    </xf>
    <xf numFmtId="0" fontId="82" fillId="0" borderId="2" xfId="0" applyFont="1" applyFill="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4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4DD6979-3A98-461A-B01C-A7B264A5459C}"/>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CA299C9-1DF1-4C11-A7F1-38D02BA4BAB9}"/>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B111E01-729E-459B-A889-E9578D6E5BFE}"/>
            </a:ext>
          </a:extLst>
        </xdr:cNvPr>
        <xdr:cNvSpPr txBox="1"/>
      </xdr:nvSpPr>
      <xdr:spPr>
        <a:xfrm>
          <a:off x="1216151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07129F22-CE98-4D95-AA70-476D2BD35E82}"/>
            </a:ext>
          </a:extLst>
        </xdr:cNvPr>
        <xdr:cNvPicPr>
          <a:picLocks noChangeAspect="1"/>
        </xdr:cNvPicPr>
      </xdr:nvPicPr>
      <xdr:blipFill>
        <a:blip xmlns:r="http://schemas.openxmlformats.org/officeDocument/2006/relationships" r:embed="rId3"/>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B47E27AE-BC29-4BAF-A893-D12D818AE2CE}"/>
            </a:ext>
          </a:extLst>
        </xdr:cNvPr>
        <xdr:cNvPicPr>
          <a:picLocks noChangeAspect="1"/>
        </xdr:cNvPicPr>
      </xdr:nvPicPr>
      <xdr:blipFill>
        <a:blip xmlns:r="http://schemas.openxmlformats.org/officeDocument/2006/relationships" r:embed="rId1"/>
        <a:stretch>
          <a:fillRect/>
        </a:stretch>
      </xdr:blipFill>
      <xdr:spPr>
        <a:xfrm>
          <a:off x="998587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guarinb/Downloads/Matrices%20de%20Riesgos%20SIGCMA%20(1)/Matriz%20de%20Riesgos%20Gesti&#243;n%20de%20SST%20%20Calid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guarinb\Downloads\Matrices%20de%20Riesgos%20SIGCMA%20(1)\Matriz%20de%20Riesgos%20Gesti&#243;n%20de%20SST%20%20Calida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guarinb/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40">
          <cell r="J40" t="str">
            <v xml:space="preserve">De la entidad y sector justicia a nivel nacional </v>
          </cell>
        </row>
        <row r="41">
          <cell r="J41" t="str">
            <v>Afectación al presupuesto en un valor ≥0,5%.</v>
          </cell>
        </row>
        <row r="43">
          <cell r="J43" t="str">
            <v xml:space="preserve">Entre 49 a 96 horas  habiles al año  </v>
          </cell>
        </row>
        <row r="44">
          <cell r="J44" t="str">
            <v>Entre 193 a 288 horas   habiles al año  o afectación media</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Management/Index" TargetMode="External"/><Relationship Id="rId7" Type="http://schemas.openxmlformats.org/officeDocument/2006/relationships/drawing" Target="../drawings/drawing7.xml"/><Relationship Id="rId2" Type="http://schemas.openxmlformats.org/officeDocument/2006/relationships/hyperlink" Target="https://etbcsj-my.sharepoint.com/:f:/r/personal/sgsstper_cendoj_ramajudicial_gov_co/Documents/1.%20GESTI%C3%93N%20DOCUMENTAL%20SG-SST/305%20INCIDENTES,%20ACCIDENTES%20Y%20ENFERMEDADES/305-05%20INCIDENTES%20Y%20ACCIDENTES%20DE%20TRABAJO/2025?csf=1&amp;web=1&amp;e=mtVuea" TargetMode="External"/><Relationship Id="rId1"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 Id="rId6" Type="http://schemas.openxmlformats.org/officeDocument/2006/relationships/printerSettings" Target="../printerSettings/printerSettings10.bin"/><Relationship Id="rId5"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 Id="rId4"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2.%20Gesti%C3%B3n%20de%20la%20Seguridad%20y%20Salud%20en%20el%20Trabajo/REGISTROS%20SIGCMA/2025/Evidencias/Matriz%20de%20riesgos/Falta%20de%20presupuesto?csf=1&amp;web=1&amp;e=kTC9N8" TargetMode="External"/><Relationship Id="rId7" Type="http://schemas.openxmlformats.org/officeDocument/2006/relationships/drawing" Target="../drawings/drawing8.xml"/><Relationship Id="rId2" Type="http://schemas.openxmlformats.org/officeDocument/2006/relationships/hyperlink" Target="https://etbcsj-my.sharepoint.com/:f:/r/personal/sgsstper_cendoj_ramajudicial_gov_co/Documents/1.%20GESTI%C3%93N%20DOCUMENTAL%20SG-SST/305%20INCIDENTES,%20ACCIDENTES%20Y%20ENFERMEDADES/305-05%20INCIDENTES%20Y%20ACCIDENTES%20DE%20TRABAJO/2025?csf=1&amp;web=1&amp;e=mtVuea" TargetMode="External"/><Relationship Id="rId1"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 Id="rId6" Type="http://schemas.openxmlformats.org/officeDocument/2006/relationships/printerSettings" Target="../printerSettings/printerSettings11.bin"/><Relationship Id="rId5" Type="http://schemas.openxmlformats.org/officeDocument/2006/relationships/hyperlink" Target="https://etbcsj-my.sharepoint.com/:f:/r/personal/sigcmaper_cendoj_ramajudicial_gov_co/Documents/SIGCMA%20PEREIRA/3.%20SGAS/2.%20Anexos%20de%20norma/7.3%20Toma%20de%20conciencia/2025?csf=1&amp;web=1&amp;e=5SEMOT" TargetMode="External"/><Relationship Id="rId4" Type="http://schemas.openxmlformats.org/officeDocument/2006/relationships/hyperlink" Target="https://etbcsj-my.sharepoint.com/:f:/r/personal/sigcmaper_cendoj_ramajudicial_gov_co/Documents/SIGCMA%20PEREIRA/3.%20SGAS/2.%20Anexos%20de%20norma/7.3%20Toma%20de%20conciencia/2025?csf=1&amp;web=1&amp;e=5SEMOT"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etbcsj-my.sharepoint.com/:f:/r/personal/sgsstper_cendoj_ramajudicial_gov_co/Documents/1.%20GESTI%C3%93N%20DOCUMENTAL%20SG-SST/305%20INCIDENTES,%20ACCIDENTES%20Y%20ENFERMEDADES/305-05%20INCIDENTES%20Y%20ACCIDENTES%20DE%20TRABAJO/2025?csf=1&amp;web=1&amp;e=mtVuea" TargetMode="External"/><Relationship Id="rId1"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 Id="rId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etbcsj-my.sharepoint.com/:f:/r/personal/sgsstper_cendoj_ramajudicial_gov_co/Documents/1.%20GESTI%C3%93N%20DOCUMENTAL%20SG-SST/305%20INCIDENTES,%20ACCIDENTES%20Y%20ENFERMEDADES/305-05%20INCIDENTES%20Y%20ACCIDENTES%20DE%20TRABAJO/2025?csf=1&amp;web=1&amp;e=mtVuea" TargetMode="External"/><Relationship Id="rId1"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 Id="rId4"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7" zoomScale="90" zoomScaleNormal="90" workbookViewId="0">
      <selection activeCell="B15" sqref="B15:I15"/>
    </sheetView>
  </sheetViews>
  <sheetFormatPr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15"/>
      <c r="B1" s="315"/>
      <c r="C1" s="315"/>
      <c r="D1" s="315"/>
      <c r="E1" s="315"/>
      <c r="F1" s="315"/>
    </row>
    <row r="2" spans="1:9">
      <c r="C2"/>
    </row>
    <row r="4" spans="1:9" ht="33.75">
      <c r="A4" s="316" t="s">
        <v>0</v>
      </c>
      <c r="B4" s="316"/>
      <c r="C4" s="316"/>
      <c r="D4" s="316"/>
      <c r="E4" s="316"/>
      <c r="F4" s="316"/>
      <c r="G4" s="316"/>
      <c r="H4" s="316"/>
      <c r="I4" s="316"/>
    </row>
    <row r="5" spans="1:9">
      <c r="A5" s="134"/>
      <c r="B5" s="134"/>
      <c r="C5" s="138"/>
      <c r="D5" s="134"/>
      <c r="E5" s="134"/>
      <c r="F5" s="134"/>
      <c r="G5" s="134"/>
      <c r="H5" s="134"/>
      <c r="I5" s="134"/>
    </row>
    <row r="6" spans="1:9" s="6" customFormat="1" ht="81.75" customHeight="1">
      <c r="A6" s="139" t="s">
        <v>1</v>
      </c>
      <c r="B6" s="314" t="s">
        <v>2</v>
      </c>
      <c r="C6" s="317"/>
      <c r="D6" s="317"/>
      <c r="E6" s="317"/>
      <c r="F6" s="317"/>
      <c r="G6" s="317"/>
      <c r="H6" s="317"/>
      <c r="I6" s="317"/>
    </row>
    <row r="7" spans="1:9" s="6" customFormat="1" ht="16.899999999999999" customHeight="1">
      <c r="A7" s="135"/>
      <c r="B7" s="136"/>
      <c r="C7" s="136"/>
      <c r="D7" s="135"/>
      <c r="E7" s="137"/>
      <c r="F7" s="134"/>
      <c r="G7" s="134"/>
      <c r="H7" s="134"/>
      <c r="I7" s="134"/>
    </row>
    <row r="8" spans="1:9" s="6" customFormat="1" ht="84" customHeight="1">
      <c r="A8" s="139" t="s">
        <v>3</v>
      </c>
      <c r="B8" s="140" t="s">
        <v>4</v>
      </c>
      <c r="C8" s="314" t="s">
        <v>5</v>
      </c>
      <c r="D8" s="314"/>
      <c r="E8" s="314"/>
      <c r="F8" s="314"/>
      <c r="G8" s="314"/>
      <c r="H8" s="314"/>
      <c r="I8" s="314"/>
    </row>
    <row r="9" spans="1:9" ht="32.25" customHeight="1">
      <c r="A9" s="141"/>
      <c r="B9" s="134"/>
      <c r="C9" s="138"/>
      <c r="D9" s="134"/>
      <c r="E9" s="134"/>
      <c r="F9" s="134"/>
      <c r="G9" s="134"/>
      <c r="H9" s="134"/>
      <c r="I9" s="134"/>
    </row>
    <row r="10" spans="1:9" ht="39.75" customHeight="1">
      <c r="A10" s="142" t="s">
        <v>6</v>
      </c>
      <c r="B10" s="314" t="s">
        <v>7</v>
      </c>
      <c r="C10" s="314"/>
      <c r="D10" s="314"/>
      <c r="E10" s="314"/>
      <c r="F10" s="314"/>
      <c r="G10" s="314"/>
      <c r="H10" s="314"/>
      <c r="I10" s="314"/>
    </row>
    <row r="11" spans="1:9" s="6" customFormat="1" ht="39.75" customHeight="1">
      <c r="A11" s="142" t="s">
        <v>8</v>
      </c>
      <c r="B11" s="314"/>
      <c r="C11" s="314"/>
      <c r="D11" s="314"/>
      <c r="E11" s="314"/>
      <c r="F11" s="314"/>
      <c r="G11" s="314"/>
      <c r="H11" s="314"/>
      <c r="I11" s="314"/>
    </row>
    <row r="12" spans="1:9" s="6" customFormat="1" ht="39.75" customHeight="1">
      <c r="A12" s="142" t="s">
        <v>9</v>
      </c>
      <c r="B12" s="314"/>
      <c r="C12" s="314"/>
      <c r="D12" s="314"/>
      <c r="E12" s="314"/>
      <c r="F12" s="314"/>
      <c r="G12" s="314"/>
      <c r="H12" s="314"/>
      <c r="I12" s="314"/>
    </row>
    <row r="13" spans="1:9" s="6" customFormat="1" ht="39.75" customHeight="1">
      <c r="A13" s="139" t="s">
        <v>10</v>
      </c>
      <c r="B13" s="314"/>
      <c r="C13" s="314"/>
      <c r="D13" s="314"/>
      <c r="E13" s="314"/>
      <c r="F13" s="314"/>
      <c r="G13" s="314"/>
      <c r="H13" s="314"/>
      <c r="I13" s="314"/>
    </row>
    <row r="14" spans="1:9">
      <c r="A14" s="134"/>
      <c r="B14" s="134"/>
      <c r="C14" s="138"/>
      <c r="D14" s="134"/>
      <c r="E14" s="134"/>
      <c r="F14" s="134"/>
      <c r="G14" s="134"/>
      <c r="H14" s="134"/>
      <c r="I14" s="134"/>
    </row>
    <row r="15" spans="1:9" s="6" customFormat="1" ht="54.75" customHeight="1">
      <c r="A15" s="139" t="s">
        <v>11</v>
      </c>
      <c r="B15" s="313" t="s">
        <v>12</v>
      </c>
      <c r="C15" s="313"/>
      <c r="D15" s="313"/>
      <c r="E15" s="313"/>
      <c r="F15" s="313"/>
      <c r="G15" s="313"/>
      <c r="H15" s="313"/>
      <c r="I15" s="313"/>
    </row>
    <row r="16" spans="1:9">
      <c r="A16" s="134"/>
      <c r="B16" s="134"/>
      <c r="C16" s="138"/>
      <c r="D16" s="134"/>
      <c r="E16" s="134"/>
      <c r="F16" s="134"/>
      <c r="G16" s="134"/>
      <c r="H16" s="134"/>
      <c r="I16" s="134"/>
    </row>
    <row r="17" spans="1:9">
      <c r="A17" s="134"/>
      <c r="B17" s="134"/>
      <c r="C17" s="138"/>
      <c r="D17" s="134"/>
      <c r="E17" s="134"/>
      <c r="F17" s="134"/>
      <c r="G17" s="134"/>
      <c r="H17" s="134"/>
      <c r="I17" s="134"/>
    </row>
    <row r="18" spans="1:9" ht="15.75" thickBot="1"/>
    <row r="19" spans="1:9" ht="15.75" customHeight="1">
      <c r="B19" s="171" t="s">
        <v>13</v>
      </c>
      <c r="C19" s="172" t="s">
        <v>14</v>
      </c>
      <c r="D19" s="172" t="s">
        <v>15</v>
      </c>
      <c r="E19" s="172" t="s">
        <v>16</v>
      </c>
    </row>
    <row r="20" spans="1:9" ht="15.75" customHeight="1" thickBot="1">
      <c r="B20" s="173" t="s">
        <v>17</v>
      </c>
      <c r="C20" s="174" t="s">
        <v>18</v>
      </c>
      <c r="D20" s="174" t="s">
        <v>19</v>
      </c>
      <c r="E20" s="174" t="s">
        <v>20</v>
      </c>
    </row>
    <row r="21" spans="1:9" ht="15.75" customHeight="1">
      <c r="B21" s="175" t="s">
        <v>21</v>
      </c>
      <c r="C21" s="176" t="s">
        <v>11</v>
      </c>
      <c r="D21" s="176" t="s">
        <v>11</v>
      </c>
      <c r="E21" s="176" t="s">
        <v>11</v>
      </c>
    </row>
    <row r="22" spans="1:9" ht="15.75" customHeight="1" thickBot="1">
      <c r="B22" s="173">
        <v>1</v>
      </c>
      <c r="C22" s="177">
        <v>45243</v>
      </c>
      <c r="D22" s="177">
        <v>45272</v>
      </c>
      <c r="E22" s="177">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N22" sqref="N22"/>
    </sheetView>
  </sheetViews>
  <sheetFormatPr defaultColWidth="11.42578125" defaultRowHeight="15"/>
  <sheetData>
    <row r="1" spans="1:11">
      <c r="A1" s="1"/>
      <c r="B1" s="143"/>
      <c r="C1" s="143"/>
      <c r="D1" s="143"/>
      <c r="E1" s="143"/>
      <c r="F1" s="143"/>
      <c r="G1" s="143"/>
      <c r="H1" s="143"/>
      <c r="I1" s="143"/>
      <c r="J1" s="143"/>
      <c r="K1" s="1"/>
    </row>
    <row r="2" spans="1:11">
      <c r="A2" s="1"/>
      <c r="B2" s="318" t="s">
        <v>22</v>
      </c>
      <c r="C2" s="318"/>
      <c r="D2" s="318"/>
      <c r="E2" s="318"/>
      <c r="F2" s="318"/>
      <c r="G2" s="318"/>
      <c r="H2" s="318"/>
      <c r="I2" s="318"/>
      <c r="J2" s="318"/>
      <c r="K2" s="1"/>
    </row>
    <row r="3" spans="1:11" ht="15.75" thickBot="1">
      <c r="A3" s="1"/>
      <c r="B3" s="143"/>
      <c r="C3" s="143"/>
      <c r="D3" s="143"/>
      <c r="E3" s="143"/>
      <c r="F3" s="143"/>
      <c r="G3" s="143"/>
      <c r="H3" s="143"/>
      <c r="I3" s="143"/>
      <c r="J3" s="143"/>
      <c r="K3" s="1"/>
    </row>
    <row r="4" spans="1:11">
      <c r="A4" s="1"/>
      <c r="B4" s="319" t="s">
        <v>23</v>
      </c>
      <c r="C4" s="320"/>
      <c r="D4" s="320"/>
      <c r="E4" s="320"/>
      <c r="F4" s="320"/>
      <c r="G4" s="320"/>
      <c r="H4" s="320"/>
      <c r="I4" s="320"/>
      <c r="J4" s="321"/>
      <c r="K4" s="1"/>
    </row>
    <row r="5" spans="1:11">
      <c r="A5" s="1"/>
      <c r="B5" s="322"/>
      <c r="C5" s="323"/>
      <c r="D5" s="323"/>
      <c r="E5" s="323"/>
      <c r="F5" s="323"/>
      <c r="G5" s="323"/>
      <c r="H5" s="323"/>
      <c r="I5" s="323"/>
      <c r="J5" s="324"/>
      <c r="K5" s="1"/>
    </row>
    <row r="6" spans="1:11">
      <c r="A6" s="1"/>
      <c r="B6" s="322"/>
      <c r="C6" s="323"/>
      <c r="D6" s="323"/>
      <c r="E6" s="323"/>
      <c r="F6" s="323"/>
      <c r="G6" s="323"/>
      <c r="H6" s="323"/>
      <c r="I6" s="323"/>
      <c r="J6" s="324"/>
      <c r="K6" s="1"/>
    </row>
    <row r="7" spans="1:11" ht="15.75" thickBot="1">
      <c r="A7" s="1"/>
      <c r="B7" s="325"/>
      <c r="C7" s="326"/>
      <c r="D7" s="326"/>
      <c r="E7" s="326"/>
      <c r="F7" s="326"/>
      <c r="G7" s="326"/>
      <c r="H7" s="326"/>
      <c r="I7" s="326"/>
      <c r="J7" s="327"/>
      <c r="K7" s="1"/>
    </row>
    <row r="8" spans="1:11" ht="15.75" thickBot="1">
      <c r="A8" s="1"/>
      <c r="B8" s="143"/>
      <c r="C8" s="143"/>
      <c r="D8" s="143"/>
      <c r="E8" s="143"/>
      <c r="F8" s="143"/>
      <c r="G8" s="143"/>
      <c r="H8" s="143"/>
      <c r="I8" s="143"/>
      <c r="J8" s="143"/>
      <c r="K8" s="1"/>
    </row>
    <row r="9" spans="1:11">
      <c r="A9" s="1"/>
      <c r="B9" s="319" t="s">
        <v>24</v>
      </c>
      <c r="C9" s="320"/>
      <c r="D9" s="320"/>
      <c r="E9" s="320"/>
      <c r="F9" s="320"/>
      <c r="G9" s="320"/>
      <c r="H9" s="320"/>
      <c r="I9" s="320"/>
      <c r="J9" s="321"/>
      <c r="K9" s="1"/>
    </row>
    <row r="10" spans="1:11">
      <c r="A10" s="1"/>
      <c r="B10" s="322"/>
      <c r="C10" s="323"/>
      <c r="D10" s="323"/>
      <c r="E10" s="323"/>
      <c r="F10" s="323"/>
      <c r="G10" s="323"/>
      <c r="H10" s="323"/>
      <c r="I10" s="323"/>
      <c r="J10" s="324"/>
      <c r="K10" s="1"/>
    </row>
    <row r="11" spans="1:11">
      <c r="A11" s="1"/>
      <c r="B11" s="322"/>
      <c r="C11" s="323"/>
      <c r="D11" s="323"/>
      <c r="E11" s="323"/>
      <c r="F11" s="323"/>
      <c r="G11" s="323"/>
      <c r="H11" s="323"/>
      <c r="I11" s="323"/>
      <c r="J11" s="324"/>
      <c r="K11" s="1"/>
    </row>
    <row r="12" spans="1:11">
      <c r="A12" s="1"/>
      <c r="B12" s="322"/>
      <c r="C12" s="323"/>
      <c r="D12" s="323"/>
      <c r="E12" s="323"/>
      <c r="F12" s="323"/>
      <c r="G12" s="323"/>
      <c r="H12" s="323"/>
      <c r="I12" s="323"/>
      <c r="J12" s="324"/>
      <c r="K12" s="1"/>
    </row>
    <row r="13" spans="1:11">
      <c r="A13" s="1"/>
      <c r="B13" s="322"/>
      <c r="C13" s="323"/>
      <c r="D13" s="323"/>
      <c r="E13" s="323"/>
      <c r="F13" s="323"/>
      <c r="G13" s="323"/>
      <c r="H13" s="323"/>
      <c r="I13" s="323"/>
      <c r="J13" s="324"/>
      <c r="K13" s="1"/>
    </row>
    <row r="14" spans="1:11">
      <c r="A14" s="1"/>
      <c r="B14" s="322"/>
      <c r="C14" s="323"/>
      <c r="D14" s="323"/>
      <c r="E14" s="323"/>
      <c r="F14" s="323"/>
      <c r="G14" s="323"/>
      <c r="H14" s="323"/>
      <c r="I14" s="323"/>
      <c r="J14" s="324"/>
      <c r="K14" s="1"/>
    </row>
    <row r="15" spans="1:11" ht="15.75" thickBot="1">
      <c r="A15" s="1"/>
      <c r="B15" s="325"/>
      <c r="C15" s="326"/>
      <c r="D15" s="326"/>
      <c r="E15" s="326"/>
      <c r="F15" s="326"/>
      <c r="G15" s="326"/>
      <c r="H15" s="326"/>
      <c r="I15" s="326"/>
      <c r="J15" s="327"/>
      <c r="K15" s="1"/>
    </row>
    <row r="16" spans="1:11" ht="15.75" thickBot="1">
      <c r="A16" s="1"/>
      <c r="B16" s="143"/>
      <c r="C16" s="143"/>
      <c r="D16" s="143"/>
      <c r="E16" s="143"/>
      <c r="F16" s="143"/>
      <c r="G16" s="143"/>
      <c r="H16" s="143"/>
      <c r="I16" s="143"/>
      <c r="J16" s="143"/>
      <c r="K16" s="1"/>
    </row>
    <row r="17" spans="1:11">
      <c r="A17" s="1"/>
      <c r="B17" s="319" t="s">
        <v>25</v>
      </c>
      <c r="C17" s="320"/>
      <c r="D17" s="320"/>
      <c r="E17" s="320"/>
      <c r="F17" s="320"/>
      <c r="G17" s="320"/>
      <c r="H17" s="320"/>
      <c r="I17" s="320"/>
      <c r="J17" s="321"/>
      <c r="K17" s="1"/>
    </row>
    <row r="18" spans="1:11">
      <c r="A18" s="1"/>
      <c r="B18" s="322"/>
      <c r="C18" s="323"/>
      <c r="D18" s="323"/>
      <c r="E18" s="323"/>
      <c r="F18" s="323"/>
      <c r="G18" s="323"/>
      <c r="H18" s="323"/>
      <c r="I18" s="323"/>
      <c r="J18" s="324"/>
      <c r="K18" s="1"/>
    </row>
    <row r="19" spans="1:11">
      <c r="A19" s="1"/>
      <c r="B19" s="322"/>
      <c r="C19" s="323"/>
      <c r="D19" s="323"/>
      <c r="E19" s="323"/>
      <c r="F19" s="323"/>
      <c r="G19" s="323"/>
      <c r="H19" s="323"/>
      <c r="I19" s="323"/>
      <c r="J19" s="324"/>
      <c r="K19" s="1"/>
    </row>
    <row r="20" spans="1:11" ht="15.75" thickBot="1">
      <c r="A20" s="1"/>
      <c r="B20" s="325"/>
      <c r="C20" s="326"/>
      <c r="D20" s="326"/>
      <c r="E20" s="326"/>
      <c r="F20" s="326"/>
      <c r="G20" s="326"/>
      <c r="H20" s="326"/>
      <c r="I20" s="326"/>
      <c r="J20" s="327"/>
      <c r="K20" s="1"/>
    </row>
    <row r="21" spans="1:11" ht="15.75" thickBot="1">
      <c r="A21" s="1"/>
      <c r="B21" s="143"/>
      <c r="C21" s="143"/>
      <c r="D21" s="143"/>
      <c r="E21" s="143"/>
      <c r="F21" s="143"/>
      <c r="G21" s="143"/>
      <c r="H21" s="143"/>
      <c r="I21" s="143"/>
      <c r="J21" s="143"/>
      <c r="K21" s="1"/>
    </row>
    <row r="22" spans="1:11">
      <c r="A22" s="1"/>
      <c r="B22" s="319" t="s">
        <v>26</v>
      </c>
      <c r="C22" s="320"/>
      <c r="D22" s="320"/>
      <c r="E22" s="320"/>
      <c r="F22" s="320"/>
      <c r="G22" s="320"/>
      <c r="H22" s="320"/>
      <c r="I22" s="320"/>
      <c r="J22" s="321"/>
      <c r="K22" s="1"/>
    </row>
    <row r="23" spans="1:11">
      <c r="A23" s="1"/>
      <c r="B23" s="322"/>
      <c r="C23" s="323"/>
      <c r="D23" s="323"/>
      <c r="E23" s="323"/>
      <c r="F23" s="323"/>
      <c r="G23" s="323"/>
      <c r="H23" s="323"/>
      <c r="I23" s="323"/>
      <c r="J23" s="324"/>
      <c r="K23" s="1"/>
    </row>
    <row r="24" spans="1:11">
      <c r="A24" s="1"/>
      <c r="B24" s="322"/>
      <c r="C24" s="323"/>
      <c r="D24" s="323"/>
      <c r="E24" s="323"/>
      <c r="F24" s="323"/>
      <c r="G24" s="323"/>
      <c r="H24" s="323"/>
      <c r="I24" s="323"/>
      <c r="J24" s="324"/>
      <c r="K24" s="1"/>
    </row>
    <row r="25" spans="1:11">
      <c r="A25" s="1"/>
      <c r="B25" s="322"/>
      <c r="C25" s="323"/>
      <c r="D25" s="323"/>
      <c r="E25" s="323"/>
      <c r="F25" s="323"/>
      <c r="G25" s="323"/>
      <c r="H25" s="323"/>
      <c r="I25" s="323"/>
      <c r="J25" s="324"/>
      <c r="K25" s="1"/>
    </row>
    <row r="26" spans="1:11">
      <c r="A26" s="1"/>
      <c r="B26" s="322"/>
      <c r="C26" s="323"/>
      <c r="D26" s="323"/>
      <c r="E26" s="323"/>
      <c r="F26" s="323"/>
      <c r="G26" s="323"/>
      <c r="H26" s="323"/>
      <c r="I26" s="323"/>
      <c r="J26" s="324"/>
      <c r="K26" s="1"/>
    </row>
    <row r="27" spans="1:11">
      <c r="A27" s="1"/>
      <c r="B27" s="322"/>
      <c r="C27" s="323"/>
      <c r="D27" s="323"/>
      <c r="E27" s="323"/>
      <c r="F27" s="323"/>
      <c r="G27" s="323"/>
      <c r="H27" s="323"/>
      <c r="I27" s="323"/>
      <c r="J27" s="324"/>
      <c r="K27" s="1"/>
    </row>
    <row r="28" spans="1:11">
      <c r="A28" s="1"/>
      <c r="B28" s="322"/>
      <c r="C28" s="323"/>
      <c r="D28" s="323"/>
      <c r="E28" s="323"/>
      <c r="F28" s="323"/>
      <c r="G28" s="323"/>
      <c r="H28" s="323"/>
      <c r="I28" s="323"/>
      <c r="J28" s="324"/>
      <c r="K28" s="1"/>
    </row>
    <row r="29" spans="1:11">
      <c r="A29" s="1"/>
      <c r="B29" s="322"/>
      <c r="C29" s="323"/>
      <c r="D29" s="323"/>
      <c r="E29" s="323"/>
      <c r="F29" s="323"/>
      <c r="G29" s="323"/>
      <c r="H29" s="323"/>
      <c r="I29" s="323"/>
      <c r="J29" s="324"/>
      <c r="K29" s="1"/>
    </row>
    <row r="30" spans="1:11" ht="15.75" thickBot="1">
      <c r="A30" s="1"/>
      <c r="B30" s="325"/>
      <c r="C30" s="326"/>
      <c r="D30" s="326"/>
      <c r="E30" s="326"/>
      <c r="F30" s="326"/>
      <c r="G30" s="326"/>
      <c r="H30" s="326"/>
      <c r="I30" s="326"/>
      <c r="J30" s="327"/>
      <c r="K30" s="1"/>
    </row>
    <row r="31" spans="1:11">
      <c r="A31" s="1"/>
      <c r="B31" s="143"/>
      <c r="C31" s="143"/>
      <c r="D31" s="143"/>
      <c r="E31" s="143"/>
      <c r="F31" s="143"/>
      <c r="G31" s="143"/>
      <c r="H31" s="143"/>
      <c r="I31" s="143"/>
      <c r="J31" s="143"/>
      <c r="K31" s="1"/>
    </row>
    <row r="32" spans="1:11">
      <c r="B32" s="134"/>
      <c r="C32" s="134"/>
      <c r="D32" s="134"/>
      <c r="E32" s="134"/>
      <c r="F32" s="134"/>
      <c r="G32" s="134"/>
      <c r="H32" s="134"/>
      <c r="I32" s="134"/>
      <c r="J32" s="134"/>
    </row>
    <row r="33" spans="2:10">
      <c r="B33" s="134"/>
      <c r="C33" s="134"/>
      <c r="D33" s="134"/>
      <c r="E33" s="134"/>
      <c r="F33" s="134"/>
      <c r="G33" s="134"/>
      <c r="H33" s="134"/>
      <c r="I33" s="134"/>
      <c r="J33" s="134"/>
    </row>
    <row r="34" spans="2:10">
      <c r="B34" s="134"/>
      <c r="C34" s="134"/>
      <c r="D34" s="134"/>
      <c r="E34" s="134"/>
      <c r="F34" s="134"/>
      <c r="G34" s="134"/>
      <c r="H34" s="134"/>
      <c r="I34" s="134"/>
      <c r="J34" s="134"/>
    </row>
    <row r="35" spans="2:10">
      <c r="B35" s="134"/>
      <c r="C35" s="134"/>
      <c r="D35" s="134"/>
      <c r="E35" s="134"/>
      <c r="F35" s="134"/>
      <c r="G35" s="134"/>
      <c r="H35" s="134"/>
      <c r="I35" s="134"/>
      <c r="J35" s="134"/>
    </row>
    <row r="36" spans="2:10">
      <c r="B36" s="134"/>
      <c r="C36" s="134"/>
      <c r="D36" s="134"/>
      <c r="E36" s="134"/>
      <c r="F36" s="134"/>
      <c r="G36" s="134"/>
      <c r="H36" s="134"/>
      <c r="I36" s="134"/>
      <c r="J36" s="134"/>
    </row>
    <row r="37" spans="2:10">
      <c r="B37" s="134"/>
      <c r="C37" s="134"/>
      <c r="D37" s="134"/>
      <c r="E37" s="134"/>
      <c r="F37" s="134"/>
      <c r="G37" s="134"/>
      <c r="H37" s="134"/>
      <c r="I37" s="134"/>
      <c r="J37" s="134"/>
    </row>
    <row r="38" spans="2:10">
      <c r="B38" s="134"/>
      <c r="C38" s="134"/>
      <c r="D38" s="134"/>
      <c r="E38" s="134"/>
      <c r="F38" s="134"/>
      <c r="G38" s="134"/>
      <c r="H38" s="134"/>
      <c r="I38" s="134"/>
      <c r="J38" s="134"/>
    </row>
    <row r="39" spans="2:10">
      <c r="B39" s="134"/>
      <c r="C39" s="134"/>
      <c r="D39" s="134"/>
      <c r="E39" s="134"/>
      <c r="F39" s="134"/>
      <c r="G39" s="134"/>
      <c r="H39" s="134"/>
      <c r="I39" s="134"/>
      <c r="J39" s="1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70"/>
  <sheetViews>
    <sheetView showGridLines="0" zoomScale="94" zoomScaleNormal="94" workbookViewId="0">
      <selection activeCell="B2" sqref="B2:C2"/>
    </sheetView>
  </sheetViews>
  <sheetFormatPr defaultColWidth="10.42578125" defaultRowHeight="14.25"/>
  <cols>
    <col min="1" max="1" width="53.28515625" style="202" customWidth="1"/>
    <col min="2" max="2" width="15.42578125" style="203" customWidth="1"/>
    <col min="3" max="3" width="50.42578125" style="180" customWidth="1"/>
    <col min="4" max="4" width="35.5703125" style="203" customWidth="1"/>
    <col min="5" max="5" width="55.85546875" style="180" customWidth="1"/>
    <col min="6" max="6" width="4.7109375" style="180" customWidth="1"/>
    <col min="7" max="16384" width="10.42578125" style="180"/>
  </cols>
  <sheetData>
    <row r="1" spans="1:8" ht="80.099999999999994" customHeight="1">
      <c r="A1" s="178"/>
      <c r="B1" s="332" t="s">
        <v>27</v>
      </c>
      <c r="C1" s="332"/>
      <c r="D1" s="332"/>
      <c r="E1" s="178"/>
      <c r="F1" s="179"/>
      <c r="G1" s="179"/>
      <c r="H1" s="179"/>
    </row>
    <row r="2" spans="1:8" ht="54.75" customHeight="1">
      <c r="A2" s="181" t="s">
        <v>28</v>
      </c>
      <c r="B2" s="333" t="s">
        <v>29</v>
      </c>
      <c r="C2" s="334"/>
      <c r="D2" s="182" t="s">
        <v>30</v>
      </c>
      <c r="E2" s="183" t="s">
        <v>31</v>
      </c>
    </row>
    <row r="3" spans="1:8" ht="16.7" customHeight="1">
      <c r="A3" s="184"/>
      <c r="B3" s="185"/>
      <c r="C3" s="185"/>
      <c r="D3" s="186"/>
      <c r="E3" s="185"/>
    </row>
    <row r="4" spans="1:8" ht="54.75" customHeight="1">
      <c r="A4" s="181" t="s">
        <v>32</v>
      </c>
      <c r="B4" s="335" t="s">
        <v>33</v>
      </c>
      <c r="C4" s="336"/>
      <c r="D4" s="336"/>
      <c r="E4" s="336"/>
    </row>
    <row r="5" spans="1:8" ht="13.35" customHeight="1">
      <c r="A5" s="187"/>
      <c r="B5" s="188"/>
      <c r="D5" s="186"/>
      <c r="E5" s="186"/>
    </row>
    <row r="6" spans="1:8" ht="21" customHeight="1">
      <c r="A6" s="337" t="s">
        <v>34</v>
      </c>
      <c r="B6" s="331" t="s">
        <v>35</v>
      </c>
      <c r="C6" s="331"/>
      <c r="D6" s="331" t="s">
        <v>36</v>
      </c>
      <c r="E6" s="331"/>
    </row>
    <row r="7" spans="1:8" ht="136.5" customHeight="1">
      <c r="A7" s="337"/>
      <c r="B7" s="338" t="s">
        <v>37</v>
      </c>
      <c r="C7" s="339"/>
      <c r="D7" s="338" t="s">
        <v>38</v>
      </c>
      <c r="E7" s="338"/>
    </row>
    <row r="8" spans="1:8" ht="21" customHeight="1">
      <c r="A8" s="187"/>
      <c r="B8" s="188"/>
      <c r="D8" s="186"/>
      <c r="E8" s="186"/>
    </row>
    <row r="9" spans="1:8" ht="20.100000000000001" customHeight="1">
      <c r="A9" s="344" t="s">
        <v>39</v>
      </c>
      <c r="B9" s="344"/>
      <c r="C9" s="344"/>
      <c r="D9" s="344"/>
      <c r="E9" s="344"/>
    </row>
    <row r="10" spans="1:8" ht="20.100000000000001" customHeight="1">
      <c r="A10" s="189" t="s">
        <v>40</v>
      </c>
      <c r="B10" s="189" t="s">
        <v>41</v>
      </c>
      <c r="C10" s="189" t="s">
        <v>42</v>
      </c>
      <c r="D10" s="189" t="s">
        <v>43</v>
      </c>
      <c r="E10" s="189" t="s">
        <v>44</v>
      </c>
    </row>
    <row r="11" spans="1:8" s="193" customFormat="1" ht="118.5" customHeight="1">
      <c r="A11" s="345" t="s">
        <v>45</v>
      </c>
      <c r="B11" s="190">
        <v>1</v>
      </c>
      <c r="C11" s="191" t="s">
        <v>46</v>
      </c>
      <c r="D11" s="192">
        <v>1</v>
      </c>
      <c r="E11" s="252" t="s">
        <v>47</v>
      </c>
    </row>
    <row r="12" spans="1:8" s="193" customFormat="1" ht="113.25" customHeight="1">
      <c r="A12" s="345"/>
      <c r="B12" s="190">
        <v>2</v>
      </c>
      <c r="C12" s="252" t="s">
        <v>48</v>
      </c>
      <c r="D12" s="192"/>
      <c r="E12" s="191"/>
    </row>
    <row r="13" spans="1:8" ht="80.099999999999994" customHeight="1">
      <c r="A13" s="346" t="s">
        <v>49</v>
      </c>
      <c r="B13" s="194">
        <v>3</v>
      </c>
      <c r="C13" s="252" t="s">
        <v>50</v>
      </c>
      <c r="D13" s="192">
        <v>2</v>
      </c>
      <c r="E13" s="191" t="s">
        <v>51</v>
      </c>
    </row>
    <row r="14" spans="1:8" ht="80.099999999999994" customHeight="1">
      <c r="A14" s="346"/>
      <c r="B14" s="194">
        <v>4</v>
      </c>
      <c r="C14" s="195" t="s">
        <v>52</v>
      </c>
      <c r="D14" s="194"/>
      <c r="E14" s="195"/>
    </row>
    <row r="15" spans="1:8" ht="80.099999999999994" customHeight="1">
      <c r="A15" s="346"/>
      <c r="B15" s="194">
        <v>5</v>
      </c>
      <c r="C15" s="195" t="s">
        <v>53</v>
      </c>
      <c r="D15" s="194"/>
      <c r="E15" s="195"/>
    </row>
    <row r="16" spans="1:8" ht="80.099999999999994" customHeight="1">
      <c r="A16" s="328" t="s">
        <v>54</v>
      </c>
      <c r="B16" s="194">
        <v>6</v>
      </c>
      <c r="C16" s="252" t="s">
        <v>55</v>
      </c>
      <c r="D16" s="194">
        <v>3</v>
      </c>
      <c r="E16" s="252" t="s">
        <v>56</v>
      </c>
    </row>
    <row r="17" spans="1:5" ht="80.099999999999994" customHeight="1">
      <c r="A17" s="330"/>
      <c r="B17" s="194">
        <v>7</v>
      </c>
      <c r="C17" s="252" t="s">
        <v>57</v>
      </c>
      <c r="D17" s="194">
        <v>4</v>
      </c>
      <c r="E17" s="252" t="s">
        <v>58</v>
      </c>
    </row>
    <row r="18" spans="1:5" ht="80.099999999999994" customHeight="1">
      <c r="A18" s="330"/>
      <c r="B18" s="194">
        <v>8</v>
      </c>
      <c r="C18" s="252" t="s">
        <v>59</v>
      </c>
      <c r="D18" s="194">
        <v>5</v>
      </c>
      <c r="E18" s="191" t="s">
        <v>60</v>
      </c>
    </row>
    <row r="19" spans="1:5" ht="80.099999999999994" customHeight="1">
      <c r="A19" s="330"/>
      <c r="B19" s="194"/>
      <c r="C19" s="252"/>
      <c r="D19" s="194">
        <v>6</v>
      </c>
      <c r="E19" s="191" t="s">
        <v>61</v>
      </c>
    </row>
    <row r="20" spans="1:5" ht="80.099999999999994" customHeight="1">
      <c r="A20" s="329"/>
      <c r="B20" s="194"/>
      <c r="C20" s="252"/>
      <c r="D20" s="194">
        <v>7</v>
      </c>
      <c r="E20" s="191" t="s">
        <v>62</v>
      </c>
    </row>
    <row r="21" spans="1:5" ht="80.099999999999994" customHeight="1">
      <c r="A21" s="347" t="s">
        <v>63</v>
      </c>
      <c r="B21" s="190">
        <v>9</v>
      </c>
      <c r="C21" s="252" t="s">
        <v>64</v>
      </c>
      <c r="D21" s="190">
        <v>8</v>
      </c>
      <c r="E21" s="191" t="s">
        <v>65</v>
      </c>
    </row>
    <row r="22" spans="1:5" ht="80.099999999999994" customHeight="1">
      <c r="A22" s="347"/>
      <c r="B22" s="190">
        <v>10</v>
      </c>
      <c r="C22" s="252" t="s">
        <v>66</v>
      </c>
      <c r="D22" s="190">
        <v>9</v>
      </c>
      <c r="E22" s="191" t="s">
        <v>67</v>
      </c>
    </row>
    <row r="23" spans="1:5" ht="80.099999999999994" customHeight="1">
      <c r="A23" s="347"/>
      <c r="B23" s="190">
        <v>11</v>
      </c>
      <c r="C23" s="252" t="s">
        <v>68</v>
      </c>
      <c r="D23" s="190">
        <v>10</v>
      </c>
      <c r="E23" s="191" t="s">
        <v>69</v>
      </c>
    </row>
    <row r="24" spans="1:5" ht="37.5" customHeight="1">
      <c r="A24" s="328" t="s">
        <v>70</v>
      </c>
      <c r="B24" s="190">
        <v>12</v>
      </c>
      <c r="C24" s="252" t="s">
        <v>71</v>
      </c>
      <c r="D24" s="190">
        <v>11</v>
      </c>
      <c r="E24" s="252" t="s">
        <v>72</v>
      </c>
    </row>
    <row r="25" spans="1:5" ht="51.75" customHeight="1">
      <c r="A25" s="329"/>
      <c r="B25" s="190"/>
      <c r="C25" s="252"/>
      <c r="D25" s="190">
        <v>12</v>
      </c>
      <c r="E25" s="252" t="s">
        <v>73</v>
      </c>
    </row>
    <row r="26" spans="1:5" ht="48.75" customHeight="1">
      <c r="A26" s="347" t="s">
        <v>74</v>
      </c>
      <c r="B26" s="194">
        <v>13</v>
      </c>
      <c r="C26" s="197" t="s">
        <v>75</v>
      </c>
      <c r="D26" s="194"/>
      <c r="E26" s="195"/>
    </row>
    <row r="27" spans="1:5" ht="48.75" customHeight="1">
      <c r="A27" s="347"/>
      <c r="B27" s="194">
        <v>14</v>
      </c>
      <c r="C27" s="197" t="s">
        <v>76</v>
      </c>
      <c r="D27" s="194"/>
      <c r="E27" s="195"/>
    </row>
    <row r="28" spans="1:5" ht="20.100000000000001" customHeight="1">
      <c r="A28" s="344" t="s">
        <v>77</v>
      </c>
      <c r="B28" s="344"/>
      <c r="C28" s="344"/>
      <c r="D28" s="344"/>
      <c r="E28" s="344"/>
    </row>
    <row r="29" spans="1:5" ht="20.100000000000001" customHeight="1">
      <c r="A29" s="189" t="s">
        <v>40</v>
      </c>
      <c r="B29" s="189" t="s">
        <v>41</v>
      </c>
      <c r="C29" s="189" t="s">
        <v>78</v>
      </c>
      <c r="D29" s="189" t="s">
        <v>43</v>
      </c>
      <c r="E29" s="189" t="s">
        <v>79</v>
      </c>
    </row>
    <row r="30" spans="1:5" ht="98.45" customHeight="1">
      <c r="A30" s="328" t="s">
        <v>80</v>
      </c>
      <c r="B30" s="190">
        <v>1</v>
      </c>
      <c r="C30" s="191" t="s">
        <v>81</v>
      </c>
      <c r="D30" s="190">
        <v>1</v>
      </c>
      <c r="E30" s="191" t="s">
        <v>82</v>
      </c>
    </row>
    <row r="31" spans="1:5" ht="81" customHeight="1">
      <c r="A31" s="330"/>
      <c r="B31" s="190">
        <v>2</v>
      </c>
      <c r="C31" s="191" t="s">
        <v>83</v>
      </c>
      <c r="D31" s="190">
        <v>2</v>
      </c>
      <c r="E31" s="191" t="s">
        <v>84</v>
      </c>
    </row>
    <row r="32" spans="1:5" ht="75" customHeight="1">
      <c r="A32" s="330"/>
      <c r="B32" s="190">
        <v>3</v>
      </c>
      <c r="C32" s="252" t="s">
        <v>85</v>
      </c>
      <c r="D32" s="190">
        <v>3</v>
      </c>
      <c r="E32" s="191" t="s">
        <v>86</v>
      </c>
    </row>
    <row r="33" spans="1:5" ht="42.75">
      <c r="A33" s="330"/>
      <c r="B33" s="190"/>
      <c r="C33" s="191"/>
      <c r="D33" s="190">
        <v>4</v>
      </c>
      <c r="E33" s="191" t="s">
        <v>87</v>
      </c>
    </row>
    <row r="34" spans="1:5" ht="52.5" customHeight="1">
      <c r="A34" s="330"/>
      <c r="B34" s="190"/>
      <c r="C34" s="197"/>
      <c r="D34" s="190">
        <v>5</v>
      </c>
      <c r="E34" s="191" t="s">
        <v>88</v>
      </c>
    </row>
    <row r="35" spans="1:5" ht="49.5" customHeight="1">
      <c r="A35" s="330"/>
      <c r="B35" s="190"/>
      <c r="C35" s="197"/>
      <c r="D35" s="190">
        <v>6</v>
      </c>
      <c r="E35" s="252" t="s">
        <v>89</v>
      </c>
    </row>
    <row r="36" spans="1:5" ht="126.6" customHeight="1">
      <c r="A36" s="330"/>
      <c r="B36" s="190"/>
      <c r="C36" s="197"/>
      <c r="D36" s="190">
        <v>7</v>
      </c>
      <c r="E36" s="252" t="s">
        <v>90</v>
      </c>
    </row>
    <row r="37" spans="1:5" ht="28.5">
      <c r="A37" s="329"/>
      <c r="B37" s="190"/>
      <c r="C37" s="197"/>
      <c r="D37" s="190">
        <v>8</v>
      </c>
      <c r="E37" s="197" t="s">
        <v>91</v>
      </c>
    </row>
    <row r="38" spans="1:5" ht="49.5" customHeight="1">
      <c r="A38" s="347" t="s">
        <v>92</v>
      </c>
      <c r="B38" s="190">
        <v>4</v>
      </c>
      <c r="C38" s="253" t="s">
        <v>93</v>
      </c>
      <c r="D38" s="190"/>
      <c r="E38" s="253"/>
    </row>
    <row r="39" spans="1:5" ht="49.5" customHeight="1">
      <c r="A39" s="347"/>
      <c r="B39" s="190">
        <v>5</v>
      </c>
      <c r="C39" s="253" t="s">
        <v>94</v>
      </c>
      <c r="D39" s="190"/>
      <c r="E39" s="253"/>
    </row>
    <row r="40" spans="1:5" s="198" customFormat="1" ht="57">
      <c r="A40" s="347" t="s">
        <v>95</v>
      </c>
      <c r="B40" s="190">
        <v>6</v>
      </c>
      <c r="C40" s="252" t="s">
        <v>96</v>
      </c>
      <c r="D40" s="190">
        <v>9</v>
      </c>
      <c r="E40" s="252" t="s">
        <v>97</v>
      </c>
    </row>
    <row r="41" spans="1:5" s="198" customFormat="1" ht="55.5" customHeight="1">
      <c r="A41" s="347"/>
      <c r="B41" s="190">
        <v>7</v>
      </c>
      <c r="C41" s="252" t="s">
        <v>98</v>
      </c>
      <c r="D41" s="190">
        <v>10</v>
      </c>
      <c r="E41" s="191" t="s">
        <v>99</v>
      </c>
    </row>
    <row r="42" spans="1:5" s="198" customFormat="1" ht="61.5" customHeight="1">
      <c r="A42" s="347"/>
      <c r="B42" s="190">
        <v>8</v>
      </c>
      <c r="C42" s="252" t="s">
        <v>100</v>
      </c>
      <c r="D42" s="190">
        <v>11</v>
      </c>
      <c r="E42" s="191" t="s">
        <v>101</v>
      </c>
    </row>
    <row r="43" spans="1:5" ht="71.25" customHeight="1">
      <c r="A43" s="347"/>
      <c r="B43" s="190">
        <v>9</v>
      </c>
      <c r="C43" s="252" t="s">
        <v>102</v>
      </c>
      <c r="D43" s="190"/>
      <c r="E43" s="191"/>
    </row>
    <row r="44" spans="1:5" ht="106.5" customHeight="1">
      <c r="A44" s="328" t="s">
        <v>103</v>
      </c>
      <c r="B44" s="190">
        <v>10</v>
      </c>
      <c r="C44" s="252" t="s">
        <v>104</v>
      </c>
      <c r="D44" s="192">
        <v>12</v>
      </c>
      <c r="E44" s="252" t="s">
        <v>105</v>
      </c>
    </row>
    <row r="45" spans="1:5" ht="57">
      <c r="A45" s="330"/>
      <c r="B45" s="190">
        <v>11</v>
      </c>
      <c r="C45" s="252" t="s">
        <v>106</v>
      </c>
      <c r="D45" s="192">
        <v>13</v>
      </c>
      <c r="E45" s="252" t="s">
        <v>107</v>
      </c>
    </row>
    <row r="46" spans="1:5" ht="71.25">
      <c r="A46" s="347" t="s">
        <v>108</v>
      </c>
      <c r="B46" s="190">
        <v>12</v>
      </c>
      <c r="C46" s="252" t="s">
        <v>109</v>
      </c>
      <c r="D46" s="192">
        <v>14</v>
      </c>
      <c r="E46" s="199" t="s">
        <v>110</v>
      </c>
    </row>
    <row r="47" spans="1:5" ht="28.5">
      <c r="A47" s="347"/>
      <c r="B47" s="190">
        <v>13</v>
      </c>
      <c r="C47" s="252" t="s">
        <v>111</v>
      </c>
      <c r="D47" s="192"/>
      <c r="E47" s="199"/>
    </row>
    <row r="48" spans="1:5" ht="28.5">
      <c r="A48" s="347"/>
      <c r="B48" s="190">
        <v>14</v>
      </c>
      <c r="C48" s="252" t="s">
        <v>112</v>
      </c>
      <c r="D48" s="192"/>
      <c r="E48" s="199"/>
    </row>
    <row r="49" spans="1:10" ht="71.25">
      <c r="A49" s="196" t="s">
        <v>113</v>
      </c>
      <c r="B49" s="190">
        <v>15</v>
      </c>
      <c r="C49" s="252" t="s">
        <v>114</v>
      </c>
      <c r="D49" s="192">
        <v>15</v>
      </c>
      <c r="E49" s="252" t="s">
        <v>115</v>
      </c>
    </row>
    <row r="50" spans="1:10" ht="117.6" customHeight="1">
      <c r="A50" s="328" t="s">
        <v>116</v>
      </c>
      <c r="B50" s="190">
        <v>16</v>
      </c>
      <c r="C50" s="252" t="s">
        <v>117</v>
      </c>
      <c r="D50" s="192">
        <v>16</v>
      </c>
      <c r="E50" s="199" t="s">
        <v>118</v>
      </c>
    </row>
    <row r="51" spans="1:10" ht="42.75">
      <c r="A51" s="330"/>
      <c r="B51" s="190">
        <v>17</v>
      </c>
      <c r="C51" s="191" t="s">
        <v>119</v>
      </c>
      <c r="D51" s="192"/>
      <c r="E51" s="199"/>
    </row>
    <row r="52" spans="1:10" ht="42.75">
      <c r="A52" s="329"/>
      <c r="B52" s="190">
        <v>18</v>
      </c>
      <c r="C52" s="191" t="s">
        <v>120</v>
      </c>
      <c r="D52" s="192"/>
      <c r="E52" s="199"/>
    </row>
    <row r="53" spans="1:10" ht="77.099999999999994" customHeight="1">
      <c r="A53" s="347" t="s">
        <v>121</v>
      </c>
      <c r="B53" s="190">
        <v>19</v>
      </c>
      <c r="C53" s="191" t="s">
        <v>122</v>
      </c>
      <c r="D53" s="192">
        <v>17</v>
      </c>
      <c r="E53" s="191" t="s">
        <v>123</v>
      </c>
    </row>
    <row r="54" spans="1:10" ht="30" customHeight="1">
      <c r="A54" s="347"/>
      <c r="B54" s="190"/>
      <c r="C54" s="191"/>
      <c r="D54" s="192">
        <v>18</v>
      </c>
      <c r="E54" s="191" t="s">
        <v>124</v>
      </c>
    </row>
    <row r="55" spans="1:10" ht="50.1" customHeight="1">
      <c r="A55" s="347" t="s">
        <v>125</v>
      </c>
      <c r="B55" s="190">
        <v>20</v>
      </c>
      <c r="C55" s="199" t="s">
        <v>126</v>
      </c>
      <c r="D55" s="192">
        <v>19</v>
      </c>
      <c r="E55" s="252" t="s">
        <v>127</v>
      </c>
    </row>
    <row r="56" spans="1:10" ht="50.1" customHeight="1">
      <c r="A56" s="347"/>
      <c r="B56" s="190"/>
      <c r="C56" s="199"/>
      <c r="D56" s="192">
        <v>20</v>
      </c>
      <c r="E56" s="252" t="s">
        <v>128</v>
      </c>
    </row>
    <row r="57" spans="1:10" ht="50.1" customHeight="1">
      <c r="A57" s="347"/>
      <c r="B57" s="190"/>
      <c r="C57" s="193"/>
      <c r="D57" s="192">
        <v>21</v>
      </c>
      <c r="E57" s="199" t="s">
        <v>129</v>
      </c>
    </row>
    <row r="58" spans="1:10" ht="50.1" customHeight="1">
      <c r="A58" s="347"/>
      <c r="B58" s="190"/>
      <c r="C58" s="200"/>
      <c r="D58" s="192">
        <v>22</v>
      </c>
      <c r="E58" s="199" t="s">
        <v>130</v>
      </c>
    </row>
    <row r="59" spans="1:10" ht="50.1" customHeight="1">
      <c r="A59" s="347"/>
      <c r="B59" s="190"/>
      <c r="C59" s="199"/>
      <c r="D59" s="192">
        <v>23</v>
      </c>
      <c r="E59" s="199" t="s">
        <v>131</v>
      </c>
    </row>
    <row r="60" spans="1:10" ht="50.1" customHeight="1">
      <c r="A60" s="347"/>
      <c r="B60" s="190"/>
      <c r="C60" s="199"/>
      <c r="D60" s="192">
        <v>24</v>
      </c>
      <c r="E60" s="200" t="s">
        <v>132</v>
      </c>
    </row>
    <row r="61" spans="1:10" ht="51.75" customHeight="1">
      <c r="A61" s="347" t="s">
        <v>133</v>
      </c>
      <c r="B61" s="190">
        <v>21</v>
      </c>
      <c r="C61" s="191" t="s">
        <v>134</v>
      </c>
      <c r="D61" s="192">
        <v>25</v>
      </c>
      <c r="E61" s="191" t="s">
        <v>135</v>
      </c>
    </row>
    <row r="62" spans="1:10" ht="72" customHeight="1">
      <c r="A62" s="347"/>
      <c r="B62" s="190">
        <v>22</v>
      </c>
      <c r="C62" s="252" t="s">
        <v>136</v>
      </c>
      <c r="D62" s="192">
        <v>26</v>
      </c>
      <c r="E62" s="252" t="s">
        <v>137</v>
      </c>
    </row>
    <row r="63" spans="1:10" ht="72" customHeight="1">
      <c r="A63" s="347"/>
      <c r="B63" s="190">
        <v>23</v>
      </c>
      <c r="C63" s="252" t="s">
        <v>138</v>
      </c>
      <c r="D63" s="201">
        <v>27</v>
      </c>
      <c r="E63" s="252" t="s">
        <v>139</v>
      </c>
    </row>
    <row r="64" spans="1:10" ht="72" customHeight="1">
      <c r="A64" s="347"/>
      <c r="B64" s="190"/>
      <c r="C64" s="252"/>
      <c r="D64" s="201">
        <v>28</v>
      </c>
      <c r="E64" s="252" t="s">
        <v>140</v>
      </c>
      <c r="J64" s="180" t="s">
        <v>141</v>
      </c>
    </row>
    <row r="65" spans="1:6">
      <c r="B65" s="254"/>
      <c r="C65" s="255"/>
      <c r="D65" s="254"/>
    </row>
    <row r="66" spans="1:6" ht="45.75" customHeight="1">
      <c r="A66" s="256" t="s">
        <v>142</v>
      </c>
      <c r="B66" s="340" t="s">
        <v>143</v>
      </c>
      <c r="C66" s="341"/>
      <c r="D66" s="257" t="s">
        <v>144</v>
      </c>
      <c r="E66" s="258" t="s">
        <v>145</v>
      </c>
      <c r="F66" s="259"/>
    </row>
    <row r="67" spans="1:6" ht="36" customHeight="1">
      <c r="A67" s="260" t="s">
        <v>146</v>
      </c>
      <c r="B67" s="342" t="s">
        <v>147</v>
      </c>
      <c r="C67" s="343"/>
      <c r="D67" s="261" t="s">
        <v>148</v>
      </c>
      <c r="E67" s="262" t="s">
        <v>149</v>
      </c>
      <c r="F67" s="259"/>
    </row>
    <row r="68" spans="1:6" ht="18" customHeight="1">
      <c r="E68" s="263"/>
    </row>
    <row r="69" spans="1:6" ht="36" customHeight="1"/>
    <row r="70" spans="1:6" ht="36" customHeight="1"/>
  </sheetData>
  <mergeCells count="27">
    <mergeCell ref="B66:C66"/>
    <mergeCell ref="B67:C67"/>
    <mergeCell ref="A9:E9"/>
    <mergeCell ref="A11:A12"/>
    <mergeCell ref="A13:A15"/>
    <mergeCell ref="A21:A23"/>
    <mergeCell ref="A26:A27"/>
    <mergeCell ref="A28:E28"/>
    <mergeCell ref="A30:A37"/>
    <mergeCell ref="A38:A39"/>
    <mergeCell ref="A40:A43"/>
    <mergeCell ref="A44:A45"/>
    <mergeCell ref="A46:A48"/>
    <mergeCell ref="A53:A54"/>
    <mergeCell ref="A55:A60"/>
    <mergeCell ref="A61:A64"/>
    <mergeCell ref="A24:A25"/>
    <mergeCell ref="A16:A20"/>
    <mergeCell ref="A50:A52"/>
    <mergeCell ref="B6:C6"/>
    <mergeCell ref="B1:D1"/>
    <mergeCell ref="B2:C2"/>
    <mergeCell ref="B4:E4"/>
    <mergeCell ref="A6:A7"/>
    <mergeCell ref="D6:E6"/>
    <mergeCell ref="B7:C7"/>
    <mergeCell ref="D7:E7"/>
  </mergeCells>
  <printOptions horizontalCentered="1"/>
  <pageMargins left="0.70866141732283472" right="0.70866141732283472" top="0.74803149606299213" bottom="0.74803149606299213" header="0.31496062992125984" footer="0.31496062992125984"/>
  <pageSetup scale="49" fitToHeight="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topLeftCell="A4" zoomScale="85" zoomScaleNormal="85" workbookViewId="0">
      <pane ySplit="1" topLeftCell="A5" activePane="bottomLeft" state="frozen"/>
      <selection pane="bottomLeft" activeCell="A6" sqref="A6"/>
      <selection activeCell="A4" sqref="A4"/>
    </sheetView>
  </sheetViews>
  <sheetFormatPr defaultColWidth="10.42578125" defaultRowHeight="15"/>
  <cols>
    <col min="1" max="1" width="60.85546875" style="217" customWidth="1"/>
    <col min="2" max="2" width="15.85546875" style="218" customWidth="1"/>
    <col min="3" max="3" width="15.85546875" style="219" customWidth="1"/>
    <col min="4" max="4" width="23.7109375" style="219" customWidth="1"/>
    <col min="5" max="5" width="17.42578125" style="219" customWidth="1"/>
    <col min="6" max="6" width="40.85546875" style="217" customWidth="1"/>
    <col min="7" max="7" width="2.7109375" style="205" customWidth="1"/>
    <col min="8" max="16384" width="10.42578125" style="205"/>
  </cols>
  <sheetData>
    <row r="1" spans="1:6" ht="80.099999999999994" customHeight="1">
      <c r="A1" s="204"/>
      <c r="B1" s="349" t="s">
        <v>150</v>
      </c>
      <c r="C1" s="349"/>
      <c r="D1" s="349"/>
      <c r="E1" s="349"/>
      <c r="F1" s="204"/>
    </row>
    <row r="2" spans="1:6">
      <c r="A2" s="348" t="s">
        <v>151</v>
      </c>
      <c r="B2" s="348"/>
      <c r="C2" s="348"/>
      <c r="D2" s="348"/>
      <c r="E2" s="348"/>
      <c r="F2" s="348"/>
    </row>
    <row r="3" spans="1:6" ht="28.5" customHeight="1">
      <c r="A3" s="350" t="s">
        <v>152</v>
      </c>
      <c r="B3" s="351" t="s">
        <v>153</v>
      </c>
      <c r="C3" s="351"/>
      <c r="D3" s="351"/>
      <c r="E3" s="351"/>
      <c r="F3" s="206" t="s">
        <v>154</v>
      </c>
    </row>
    <row r="4" spans="1:6" ht="46.5" customHeight="1">
      <c r="A4" s="350"/>
      <c r="B4" s="207" t="s">
        <v>155</v>
      </c>
      <c r="C4" s="207" t="s">
        <v>156</v>
      </c>
      <c r="D4" s="207" t="s">
        <v>157</v>
      </c>
      <c r="E4" s="207" t="s">
        <v>158</v>
      </c>
      <c r="F4" s="208"/>
    </row>
    <row r="5" spans="1:6" ht="85.5" customHeight="1">
      <c r="A5" s="215" t="s">
        <v>159</v>
      </c>
      <c r="B5" s="213" t="s">
        <v>160</v>
      </c>
      <c r="C5" s="214" t="s">
        <v>161</v>
      </c>
      <c r="D5" s="214"/>
      <c r="E5" s="214"/>
      <c r="F5" s="212" t="s">
        <v>162</v>
      </c>
    </row>
    <row r="6" spans="1:6" ht="65.099999999999994" customHeight="1">
      <c r="A6" s="209" t="s">
        <v>163</v>
      </c>
      <c r="B6" s="210" t="s">
        <v>164</v>
      </c>
      <c r="C6" s="211">
        <v>2</v>
      </c>
      <c r="D6" s="211" t="s">
        <v>165</v>
      </c>
      <c r="E6" s="211"/>
      <c r="F6" s="212" t="s">
        <v>166</v>
      </c>
    </row>
    <row r="7" spans="1:6" ht="101.25" customHeight="1">
      <c r="A7" s="209" t="s">
        <v>167</v>
      </c>
      <c r="B7" s="213" t="s">
        <v>168</v>
      </c>
      <c r="C7" s="214">
        <v>7</v>
      </c>
      <c r="D7" s="211" t="s">
        <v>169</v>
      </c>
      <c r="E7" s="214" t="s">
        <v>170</v>
      </c>
      <c r="F7" s="264" t="s">
        <v>171</v>
      </c>
    </row>
    <row r="8" spans="1:6" ht="115.5" customHeight="1">
      <c r="A8" s="209" t="s">
        <v>172</v>
      </c>
      <c r="B8" s="213"/>
      <c r="C8" s="214" t="s">
        <v>173</v>
      </c>
      <c r="D8" s="214"/>
      <c r="E8" s="214" t="s">
        <v>174</v>
      </c>
      <c r="F8" s="216" t="s">
        <v>175</v>
      </c>
    </row>
    <row r="9" spans="1:6" ht="87" customHeight="1">
      <c r="A9" s="209" t="s">
        <v>176</v>
      </c>
      <c r="B9" s="210">
        <v>6.7</v>
      </c>
      <c r="C9" s="214">
        <v>6</v>
      </c>
      <c r="D9" s="211" t="s">
        <v>177</v>
      </c>
      <c r="E9" s="211" t="s">
        <v>178</v>
      </c>
      <c r="F9" s="264" t="s">
        <v>175</v>
      </c>
    </row>
    <row r="10" spans="1:6" ht="65.099999999999994" customHeight="1">
      <c r="A10" s="215" t="s">
        <v>179</v>
      </c>
      <c r="B10" s="213"/>
      <c r="C10" s="214"/>
      <c r="D10" s="214" t="s">
        <v>180</v>
      </c>
      <c r="E10" s="214"/>
      <c r="F10" s="265" t="s">
        <v>181</v>
      </c>
    </row>
    <row r="11" spans="1:6" ht="42" customHeight="1">
      <c r="A11" s="266" t="s">
        <v>182</v>
      </c>
      <c r="B11" s="210"/>
      <c r="C11" s="211"/>
      <c r="D11" s="211">
        <v>15</v>
      </c>
      <c r="E11" s="211"/>
      <c r="F11" s="265" t="s">
        <v>183</v>
      </c>
    </row>
    <row r="12" spans="1:6" ht="65.099999999999994" customHeight="1">
      <c r="A12" s="215" t="s">
        <v>184</v>
      </c>
      <c r="B12" s="213" t="s">
        <v>185</v>
      </c>
      <c r="C12" s="214" t="s">
        <v>186</v>
      </c>
      <c r="D12" s="211" t="s">
        <v>187</v>
      </c>
      <c r="E12" s="211" t="s">
        <v>188</v>
      </c>
      <c r="F12" s="265" t="s">
        <v>181</v>
      </c>
    </row>
    <row r="13" spans="1:6" ht="83.25" customHeight="1">
      <c r="A13" s="266" t="s">
        <v>189</v>
      </c>
      <c r="B13" s="213"/>
      <c r="C13" s="214">
        <v>1.3</v>
      </c>
      <c r="D13" s="211" t="s">
        <v>190</v>
      </c>
      <c r="E13" s="211" t="s">
        <v>191</v>
      </c>
      <c r="F13" s="265"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12 F3" xr:uid="{87A445FB-E4D8-4A62-8116-36D8D70B5D2D}"/>
    <dataValidation allowBlank="1" showInputMessage="1" showErrorMessage="1" prompt="Proponer y escribir en una frase la estrategia para gestionar la debilidad, la oportunidad, la amenaza o la fortaleza.Usar verbo de acción en infinitivo._x000a_" sqref="G1 A3" xr:uid="{88026943-B30B-4C60-848B-61F52DEF222C}"/>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46" zoomScaleNormal="100" workbookViewId="0">
      <selection activeCell="F15" sqref="F15:G15"/>
    </sheetView>
  </sheetViews>
  <sheetFormatPr defaultColWidth="11.42578125" defaultRowHeight="12"/>
  <cols>
    <col min="1" max="1" width="2.7109375" style="143" customWidth="1"/>
    <col min="2" max="2" width="24.7109375" style="143" customWidth="1"/>
    <col min="3" max="3" width="11.28515625" style="144" customWidth="1"/>
    <col min="4" max="4" width="19.28515625" style="144" customWidth="1"/>
    <col min="5" max="5" width="13.5703125" style="143" customWidth="1"/>
    <col min="6" max="6" width="24.7109375" style="143" customWidth="1"/>
    <col min="7" max="7" width="79.140625" style="143" customWidth="1"/>
    <col min="8" max="8" width="11.42578125" style="143"/>
    <col min="9" max="9" width="32" style="143" customWidth="1"/>
    <col min="10" max="16384" width="11.42578125" style="143"/>
  </cols>
  <sheetData>
    <row r="1" spans="2:9" ht="12.75" thickBot="1"/>
    <row r="2" spans="2:9">
      <c r="B2" s="352" t="s">
        <v>193</v>
      </c>
      <c r="C2" s="353"/>
      <c r="D2" s="353"/>
      <c r="E2" s="353"/>
      <c r="F2" s="353"/>
      <c r="G2" s="354"/>
    </row>
    <row r="3" spans="2:9">
      <c r="B3" s="355" t="s">
        <v>194</v>
      </c>
      <c r="C3" s="356"/>
      <c r="D3" s="357"/>
      <c r="E3" s="357"/>
      <c r="F3" s="357"/>
      <c r="G3" s="358"/>
    </row>
    <row r="4" spans="2:9" ht="48.75" customHeight="1">
      <c r="B4" s="359" t="s">
        <v>195</v>
      </c>
      <c r="C4" s="360"/>
      <c r="D4" s="360"/>
      <c r="E4" s="360"/>
      <c r="F4" s="360"/>
      <c r="G4" s="361"/>
    </row>
    <row r="5" spans="2:9">
      <c r="B5" s="145"/>
      <c r="C5" s="160"/>
      <c r="D5" s="161"/>
      <c r="E5" s="162"/>
      <c r="F5" s="162"/>
      <c r="G5" s="163"/>
    </row>
    <row r="6" spans="2:9" ht="16.5" customHeight="1">
      <c r="B6" s="362" t="s">
        <v>196</v>
      </c>
      <c r="C6" s="363"/>
      <c r="D6" s="363"/>
      <c r="E6" s="363"/>
      <c r="F6" s="363"/>
      <c r="G6" s="364"/>
    </row>
    <row r="7" spans="2:9" ht="76.5" customHeight="1">
      <c r="B7" s="362"/>
      <c r="C7" s="363"/>
      <c r="D7" s="363"/>
      <c r="E7" s="363"/>
      <c r="F7" s="363"/>
      <c r="G7" s="364"/>
    </row>
    <row r="8" spans="2:9" ht="12.75" thickBot="1">
      <c r="B8" s="146"/>
      <c r="C8" s="147"/>
      <c r="D8" s="147"/>
      <c r="E8" s="148"/>
      <c r="F8" s="149"/>
      <c r="G8" s="164"/>
    </row>
    <row r="9" spans="2:9">
      <c r="B9" s="150"/>
      <c r="C9" s="151" t="s">
        <v>197</v>
      </c>
      <c r="D9" s="365" t="s">
        <v>198</v>
      </c>
      <c r="E9" s="366"/>
      <c r="F9" s="367" t="s">
        <v>199</v>
      </c>
      <c r="G9" s="368"/>
    </row>
    <row r="10" spans="2:9" ht="15" customHeight="1">
      <c r="B10" s="152"/>
      <c r="C10" s="153">
        <v>5</v>
      </c>
      <c r="D10" s="369" t="s">
        <v>200</v>
      </c>
      <c r="E10" s="370"/>
      <c r="F10" s="371" t="s">
        <v>201</v>
      </c>
      <c r="G10" s="372"/>
      <c r="H10" s="378"/>
      <c r="I10" s="378"/>
    </row>
    <row r="11" spans="2:9">
      <c r="B11" s="152"/>
      <c r="C11" s="153">
        <v>5</v>
      </c>
      <c r="D11" s="369" t="s">
        <v>202</v>
      </c>
      <c r="E11" s="370"/>
      <c r="F11" s="371" t="s">
        <v>203</v>
      </c>
      <c r="G11" s="372"/>
      <c r="H11" s="378"/>
      <c r="I11" s="378"/>
    </row>
    <row r="12" spans="2:9">
      <c r="B12" s="152"/>
      <c r="C12" s="153">
        <v>5</v>
      </c>
      <c r="D12" s="369" t="s">
        <v>204</v>
      </c>
      <c r="E12" s="370"/>
      <c r="F12" s="371" t="s">
        <v>205</v>
      </c>
      <c r="G12" s="372"/>
      <c r="H12" s="378"/>
      <c r="I12" s="378"/>
    </row>
    <row r="13" spans="2:9" ht="27.75" customHeight="1">
      <c r="B13" s="152"/>
      <c r="C13" s="153">
        <v>5</v>
      </c>
      <c r="D13" s="369" t="s">
        <v>206</v>
      </c>
      <c r="E13" s="370"/>
      <c r="F13" s="371" t="s">
        <v>207</v>
      </c>
      <c r="G13" s="372"/>
      <c r="H13" s="378"/>
      <c r="I13" s="378"/>
    </row>
    <row r="14" spans="2:9">
      <c r="B14" s="152"/>
      <c r="C14" s="153">
        <v>5</v>
      </c>
      <c r="D14" s="369" t="s">
        <v>208</v>
      </c>
      <c r="E14" s="370"/>
      <c r="F14" s="371" t="s">
        <v>209</v>
      </c>
      <c r="G14" s="372"/>
      <c r="H14" s="378"/>
      <c r="I14" s="378"/>
    </row>
    <row r="15" spans="2:9" ht="41.25" customHeight="1">
      <c r="B15" s="152"/>
      <c r="C15" s="153">
        <v>5</v>
      </c>
      <c r="D15" s="369" t="s">
        <v>210</v>
      </c>
      <c r="E15" s="370"/>
      <c r="F15" s="371" t="s">
        <v>211</v>
      </c>
      <c r="G15" s="372"/>
      <c r="H15" s="378"/>
      <c r="I15" s="378"/>
    </row>
    <row r="16" spans="2:9" ht="41.25" customHeight="1">
      <c r="B16" s="152"/>
      <c r="C16" s="153">
        <v>5</v>
      </c>
      <c r="D16" s="373" t="s">
        <v>212</v>
      </c>
      <c r="E16" s="374"/>
      <c r="F16" s="371" t="s">
        <v>213</v>
      </c>
      <c r="G16" s="372"/>
      <c r="H16" s="378"/>
      <c r="I16" s="378"/>
    </row>
    <row r="17" spans="2:9" ht="51.75" customHeight="1">
      <c r="B17" s="152"/>
      <c r="C17" s="153">
        <v>5</v>
      </c>
      <c r="D17" s="374" t="s">
        <v>214</v>
      </c>
      <c r="E17" s="377"/>
      <c r="F17" s="371" t="s">
        <v>215</v>
      </c>
      <c r="G17" s="372"/>
      <c r="H17" s="378"/>
      <c r="I17" s="378"/>
    </row>
    <row r="18" spans="2:9" ht="51.75" customHeight="1">
      <c r="B18" s="152"/>
      <c r="C18" s="153">
        <v>5</v>
      </c>
      <c r="D18" s="373" t="s">
        <v>216</v>
      </c>
      <c r="E18" s="374"/>
      <c r="F18" s="371" t="s">
        <v>217</v>
      </c>
      <c r="G18" s="372"/>
      <c r="H18" s="378"/>
      <c r="I18" s="378"/>
    </row>
    <row r="19" spans="2:9" ht="51.75" customHeight="1">
      <c r="B19" s="152"/>
      <c r="C19" s="153">
        <v>5</v>
      </c>
      <c r="D19" s="132" t="s">
        <v>218</v>
      </c>
      <c r="E19" s="133"/>
      <c r="F19" s="371" t="s">
        <v>219</v>
      </c>
      <c r="G19" s="372"/>
      <c r="H19" s="378"/>
      <c r="I19" s="378"/>
    </row>
    <row r="20" spans="2:9" ht="51.75" customHeight="1">
      <c r="B20" s="152"/>
      <c r="C20" s="153">
        <v>5</v>
      </c>
      <c r="D20" s="132" t="s">
        <v>220</v>
      </c>
      <c r="E20" s="133"/>
      <c r="F20" s="371" t="s">
        <v>221</v>
      </c>
      <c r="G20" s="372"/>
      <c r="H20" s="378"/>
      <c r="I20" s="378"/>
    </row>
    <row r="21" spans="2:9" ht="66.75" customHeight="1">
      <c r="B21" s="152"/>
      <c r="C21" s="153">
        <v>5</v>
      </c>
      <c r="D21" s="373" t="s">
        <v>222</v>
      </c>
      <c r="E21" s="374"/>
      <c r="F21" s="371" t="s">
        <v>223</v>
      </c>
      <c r="G21" s="372"/>
      <c r="H21" s="378"/>
      <c r="I21" s="378"/>
    </row>
    <row r="22" spans="2:9" ht="23.25" customHeight="1">
      <c r="B22" s="152"/>
      <c r="C22" s="153">
        <v>5</v>
      </c>
      <c r="D22" s="375" t="s">
        <v>224</v>
      </c>
      <c r="E22" s="376"/>
      <c r="F22" s="371" t="s">
        <v>225</v>
      </c>
      <c r="G22" s="372"/>
      <c r="H22" s="401"/>
      <c r="I22" s="401"/>
    </row>
    <row r="23" spans="2:9" ht="26.25" customHeight="1">
      <c r="B23" s="152"/>
      <c r="C23" s="153">
        <v>5</v>
      </c>
      <c r="D23" s="390" t="s">
        <v>226</v>
      </c>
      <c r="E23" s="390"/>
      <c r="F23" s="391" t="s">
        <v>227</v>
      </c>
      <c r="G23" s="372"/>
      <c r="H23" s="378"/>
      <c r="I23" s="378"/>
    </row>
    <row r="24" spans="2:9" ht="26.25" customHeight="1">
      <c r="B24" s="152"/>
      <c r="C24" s="153">
        <v>5</v>
      </c>
      <c r="D24" s="390" t="s">
        <v>228</v>
      </c>
      <c r="E24" s="390"/>
      <c r="F24" s="391" t="s">
        <v>229</v>
      </c>
      <c r="G24" s="372"/>
      <c r="H24" s="378"/>
      <c r="I24" s="378"/>
    </row>
    <row r="25" spans="2:9" ht="26.25" customHeight="1">
      <c r="B25" s="152"/>
      <c r="C25" s="153">
        <v>5</v>
      </c>
      <c r="D25" s="392" t="s">
        <v>230</v>
      </c>
      <c r="E25" s="393"/>
      <c r="F25" s="391" t="s">
        <v>231</v>
      </c>
      <c r="G25" s="372"/>
      <c r="H25" s="378"/>
      <c r="I25" s="378"/>
    </row>
    <row r="26" spans="2:9" ht="27" customHeight="1">
      <c r="B26" s="94"/>
      <c r="C26" s="378" t="s">
        <v>232</v>
      </c>
      <c r="D26" s="379"/>
      <c r="E26" s="379"/>
      <c r="F26" s="379"/>
      <c r="G26" s="380"/>
    </row>
    <row r="27" spans="2:9" ht="27" customHeight="1">
      <c r="B27" s="381" t="s">
        <v>233</v>
      </c>
      <c r="C27" s="382"/>
      <c r="D27" s="382"/>
      <c r="E27" s="382"/>
      <c r="F27" s="382"/>
      <c r="G27" s="383"/>
    </row>
    <row r="28" spans="2:9" ht="10.5" customHeight="1">
      <c r="B28" s="154"/>
      <c r="D28" s="95"/>
      <c r="E28" s="96"/>
      <c r="F28" s="97"/>
      <c r="G28" s="97"/>
    </row>
    <row r="29" spans="2:9">
      <c r="B29" s="154"/>
      <c r="C29" s="155"/>
      <c r="D29" s="384" t="s">
        <v>198</v>
      </c>
      <c r="E29" s="384"/>
      <c r="F29" s="385" t="s">
        <v>199</v>
      </c>
      <c r="G29" s="386"/>
    </row>
    <row r="30" spans="2:9">
      <c r="B30" s="154"/>
      <c r="D30" s="387" t="s">
        <v>200</v>
      </c>
      <c r="E30" s="387"/>
      <c r="F30" s="388" t="s">
        <v>234</v>
      </c>
      <c r="G30" s="389"/>
      <c r="H30" s="378"/>
      <c r="I30" s="378"/>
    </row>
    <row r="31" spans="2:9">
      <c r="B31" s="154"/>
      <c r="D31" s="387" t="s">
        <v>202</v>
      </c>
      <c r="E31" s="387"/>
      <c r="F31" s="388" t="s">
        <v>235</v>
      </c>
      <c r="G31" s="389"/>
      <c r="H31" s="378"/>
      <c r="I31" s="378"/>
    </row>
    <row r="32" spans="2:9">
      <c r="B32" s="154"/>
      <c r="D32" s="387" t="s">
        <v>204</v>
      </c>
      <c r="E32" s="387"/>
      <c r="F32" s="388" t="s">
        <v>236</v>
      </c>
      <c r="G32" s="389"/>
      <c r="H32" s="378"/>
      <c r="I32" s="378"/>
    </row>
    <row r="33" spans="2:9">
      <c r="B33" s="154"/>
      <c r="D33" s="387" t="s">
        <v>206</v>
      </c>
      <c r="E33" s="387"/>
      <c r="F33" s="388" t="s">
        <v>237</v>
      </c>
      <c r="G33" s="389"/>
      <c r="H33" s="378"/>
      <c r="I33" s="378"/>
    </row>
    <row r="34" spans="2:9">
      <c r="B34" s="154"/>
      <c r="D34" s="387" t="s">
        <v>208</v>
      </c>
      <c r="E34" s="387"/>
      <c r="F34" s="388" t="s">
        <v>238</v>
      </c>
      <c r="G34" s="389"/>
      <c r="H34" s="378"/>
      <c r="I34" s="378"/>
    </row>
    <row r="35" spans="2:9" ht="40.9" customHeight="1">
      <c r="B35" s="154"/>
      <c r="D35" s="387" t="s">
        <v>239</v>
      </c>
      <c r="E35" s="387"/>
      <c r="F35" s="388" t="s">
        <v>240</v>
      </c>
      <c r="G35" s="389"/>
      <c r="H35" s="378"/>
      <c r="I35" s="378"/>
    </row>
    <row r="36" spans="2:9" ht="42" customHeight="1">
      <c r="B36" s="156"/>
      <c r="C36" s="157"/>
      <c r="D36" s="387" t="s">
        <v>241</v>
      </c>
      <c r="E36" s="387"/>
      <c r="F36" s="388" t="s">
        <v>242</v>
      </c>
      <c r="G36" s="389"/>
      <c r="H36" s="402"/>
      <c r="I36" s="402"/>
    </row>
    <row r="37" spans="2:9" ht="30.75" customHeight="1">
      <c r="B37" s="156"/>
      <c r="C37" s="157"/>
      <c r="D37" s="387" t="s">
        <v>243</v>
      </c>
      <c r="E37" s="387"/>
      <c r="F37" s="388" t="s">
        <v>244</v>
      </c>
      <c r="G37" s="389"/>
      <c r="H37" s="402"/>
      <c r="I37" s="402"/>
    </row>
    <row r="38" spans="2:9" ht="33" customHeight="1">
      <c r="B38" s="156"/>
      <c r="C38" s="157"/>
      <c r="D38" s="387" t="s">
        <v>245</v>
      </c>
      <c r="E38" s="387"/>
      <c r="F38" s="388" t="s">
        <v>244</v>
      </c>
      <c r="G38" s="389"/>
      <c r="H38" s="402"/>
      <c r="I38" s="402"/>
    </row>
    <row r="39" spans="2:9" ht="30" customHeight="1">
      <c r="B39" s="156"/>
      <c r="C39" s="157"/>
      <c r="D39" s="387" t="s">
        <v>246</v>
      </c>
      <c r="E39" s="387"/>
      <c r="F39" s="388" t="s">
        <v>244</v>
      </c>
      <c r="G39" s="389"/>
      <c r="H39" s="402"/>
      <c r="I39" s="402"/>
    </row>
    <row r="40" spans="2:9" ht="30" customHeight="1">
      <c r="B40" s="156"/>
      <c r="C40" s="157"/>
      <c r="D40" s="387" t="s">
        <v>247</v>
      </c>
      <c r="E40" s="387"/>
      <c r="F40" s="388" t="s">
        <v>244</v>
      </c>
      <c r="G40" s="389"/>
      <c r="H40" s="402"/>
      <c r="I40" s="402"/>
    </row>
    <row r="41" spans="2:9" ht="30" customHeight="1">
      <c r="B41" s="156"/>
      <c r="C41" s="157"/>
      <c r="D41" s="394" t="s">
        <v>248</v>
      </c>
      <c r="E41" s="395"/>
      <c r="F41" s="388" t="s">
        <v>249</v>
      </c>
      <c r="G41" s="389"/>
      <c r="H41" s="402"/>
      <c r="I41" s="402"/>
    </row>
    <row r="42" spans="2:9" ht="35.25" customHeight="1">
      <c r="B42" s="156"/>
      <c r="C42" s="157"/>
      <c r="D42" s="387" t="s">
        <v>250</v>
      </c>
      <c r="E42" s="387"/>
      <c r="F42" s="388" t="s">
        <v>251</v>
      </c>
      <c r="G42" s="389"/>
      <c r="H42" s="402"/>
      <c r="I42" s="402"/>
    </row>
    <row r="43" spans="2:9" ht="31.5" customHeight="1">
      <c r="B43" s="156"/>
      <c r="C43" s="157"/>
      <c r="D43" s="387" t="s">
        <v>243</v>
      </c>
      <c r="E43" s="387"/>
      <c r="F43" s="388" t="s">
        <v>244</v>
      </c>
      <c r="G43" s="389"/>
      <c r="H43" s="402"/>
      <c r="I43" s="402"/>
    </row>
    <row r="44" spans="2:9" ht="35.25" customHeight="1">
      <c r="B44" s="156"/>
      <c r="C44" s="157"/>
      <c r="D44" s="387" t="s">
        <v>252</v>
      </c>
      <c r="E44" s="387"/>
      <c r="F44" s="388" t="s">
        <v>244</v>
      </c>
      <c r="G44" s="389"/>
      <c r="H44" s="402"/>
      <c r="I44" s="402"/>
    </row>
    <row r="45" spans="2:9" ht="57" customHeight="1">
      <c r="B45" s="156"/>
      <c r="C45" s="157"/>
      <c r="D45" s="387" t="s">
        <v>247</v>
      </c>
      <c r="E45" s="387"/>
      <c r="F45" s="388" t="s">
        <v>244</v>
      </c>
      <c r="G45" s="389"/>
      <c r="H45" s="402"/>
      <c r="I45" s="402"/>
    </row>
    <row r="46" spans="2:9" ht="32.25" customHeight="1">
      <c r="B46" s="156"/>
      <c r="C46" s="157"/>
      <c r="D46" s="387" t="s">
        <v>245</v>
      </c>
      <c r="E46" s="387"/>
      <c r="F46" s="388" t="s">
        <v>244</v>
      </c>
      <c r="G46" s="389"/>
      <c r="H46" s="402"/>
      <c r="I46" s="402"/>
    </row>
    <row r="47" spans="2:9" ht="32.25" customHeight="1">
      <c r="B47" s="156"/>
      <c r="C47" s="157"/>
      <c r="D47" s="394" t="s">
        <v>253</v>
      </c>
      <c r="E47" s="395"/>
      <c r="F47" s="399" t="s">
        <v>254</v>
      </c>
      <c r="G47" s="400"/>
      <c r="H47" s="402"/>
      <c r="I47" s="402"/>
    </row>
    <row r="48" spans="2:9" ht="32.25" customHeight="1">
      <c r="B48" s="156"/>
      <c r="C48" s="157"/>
      <c r="D48" s="387" t="s">
        <v>255</v>
      </c>
      <c r="E48" s="387"/>
      <c r="F48" s="388" t="s">
        <v>256</v>
      </c>
      <c r="G48" s="389"/>
      <c r="H48" s="402"/>
      <c r="I48" s="402"/>
    </row>
    <row r="49" spans="2:9" ht="32.25" customHeight="1">
      <c r="B49" s="156"/>
      <c r="C49" s="157"/>
      <c r="D49" s="387" t="s">
        <v>257</v>
      </c>
      <c r="E49" s="387"/>
      <c r="F49" s="388" t="s">
        <v>258</v>
      </c>
      <c r="G49" s="389"/>
      <c r="H49" s="402"/>
      <c r="I49" s="402"/>
    </row>
    <row r="50" spans="2:9" ht="32.25" customHeight="1">
      <c r="B50" s="156"/>
      <c r="C50" s="157"/>
      <c r="D50" s="387" t="s">
        <v>259</v>
      </c>
      <c r="E50" s="387"/>
      <c r="F50" s="388" t="s">
        <v>260</v>
      </c>
      <c r="G50" s="389"/>
      <c r="H50" s="402"/>
      <c r="I50" s="402"/>
    </row>
    <row r="51" spans="2:9" ht="32.25" customHeight="1">
      <c r="B51" s="156"/>
      <c r="C51" s="157"/>
      <c r="D51" s="95"/>
      <c r="E51" s="95"/>
      <c r="F51" s="97"/>
      <c r="G51" s="97"/>
    </row>
    <row r="52" spans="2:9" ht="21.75" customHeight="1">
      <c r="B52" s="381" t="s">
        <v>261</v>
      </c>
      <c r="C52" s="382"/>
      <c r="D52" s="382"/>
      <c r="E52" s="382"/>
      <c r="F52" s="382"/>
      <c r="G52" s="383"/>
    </row>
    <row r="53" spans="2:9" ht="21.75" customHeight="1">
      <c r="B53" s="381" t="s">
        <v>262</v>
      </c>
      <c r="C53" s="382"/>
      <c r="D53" s="382"/>
      <c r="E53" s="382"/>
      <c r="F53" s="382"/>
      <c r="G53" s="383"/>
    </row>
    <row r="54" spans="2:9" ht="20.25" customHeight="1">
      <c r="B54" s="381" t="s">
        <v>263</v>
      </c>
      <c r="C54" s="382"/>
      <c r="D54" s="382"/>
      <c r="E54" s="382"/>
      <c r="F54" s="382"/>
      <c r="G54" s="383"/>
    </row>
    <row r="55" spans="2:9" ht="20.25" customHeight="1">
      <c r="B55" s="381" t="s">
        <v>264</v>
      </c>
      <c r="C55" s="382"/>
      <c r="D55" s="382"/>
      <c r="E55" s="382"/>
      <c r="F55" s="382"/>
      <c r="G55" s="383"/>
    </row>
    <row r="56" spans="2:9" ht="18" customHeight="1" thickBot="1">
      <c r="B56" s="396" t="s">
        <v>265</v>
      </c>
      <c r="C56" s="397"/>
      <c r="D56" s="397"/>
      <c r="E56" s="397"/>
      <c r="F56" s="397"/>
      <c r="G56" s="398"/>
    </row>
    <row r="57" spans="2:9">
      <c r="B57" s="158"/>
      <c r="C57" s="159"/>
      <c r="D57" s="158"/>
      <c r="E57" s="158"/>
      <c r="F57" s="158"/>
      <c r="G57" s="158"/>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8"/>
  <sheetViews>
    <sheetView showGridLines="0" topLeftCell="C9" zoomScale="80" zoomScaleNormal="80" zoomScalePageLayoutView="50" workbookViewId="0">
      <selection activeCell="I17" sqref="I17"/>
    </sheetView>
  </sheetViews>
  <sheetFormatPr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48"/>
      <c r="B1" s="449"/>
      <c r="C1" s="449"/>
      <c r="D1" s="220"/>
      <c r="E1" s="33"/>
      <c r="F1" s="33"/>
      <c r="G1" s="33"/>
      <c r="H1" s="33"/>
      <c r="I1" s="33"/>
      <c r="J1" s="33"/>
      <c r="K1" s="33"/>
      <c r="L1" s="33"/>
      <c r="M1" s="33"/>
      <c r="N1" s="221"/>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50"/>
      <c r="B2" s="451"/>
      <c r="C2" s="451"/>
      <c r="D2" s="222"/>
      <c r="E2" s="28"/>
      <c r="F2" s="28"/>
      <c r="G2" s="28"/>
      <c r="H2" s="28"/>
      <c r="I2" s="28"/>
      <c r="J2" s="28"/>
      <c r="K2" s="28"/>
      <c r="L2" s="28"/>
      <c r="M2" s="28"/>
      <c r="N2" s="223"/>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24"/>
      <c r="B3" s="225"/>
      <c r="C3" s="225"/>
      <c r="D3" s="222"/>
      <c r="E3" s="28"/>
      <c r="F3" s="28"/>
      <c r="G3" s="28"/>
      <c r="H3" s="28"/>
      <c r="I3" s="28"/>
      <c r="J3" s="28"/>
      <c r="K3" s="28"/>
      <c r="L3" s="28"/>
      <c r="M3" s="28"/>
      <c r="N3" s="223"/>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52" t="s">
        <v>266</v>
      </c>
      <c r="B4" s="452"/>
      <c r="C4" s="452"/>
      <c r="D4" s="457" t="s">
        <v>5</v>
      </c>
      <c r="E4" s="458"/>
      <c r="F4" s="458"/>
      <c r="G4" s="458"/>
      <c r="H4" s="458"/>
      <c r="I4" s="458"/>
      <c r="J4" s="458"/>
      <c r="K4" s="458"/>
      <c r="L4" s="458"/>
      <c r="M4" s="458"/>
      <c r="N4" s="459"/>
      <c r="O4" s="12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52" t="s">
        <v>267</v>
      </c>
      <c r="B5" s="452"/>
      <c r="C5" s="452"/>
      <c r="D5" s="457" t="s">
        <v>37</v>
      </c>
      <c r="E5" s="458"/>
      <c r="F5" s="458"/>
      <c r="G5" s="458"/>
      <c r="H5" s="458"/>
      <c r="I5" s="458"/>
      <c r="J5" s="458"/>
      <c r="K5" s="458"/>
      <c r="L5" s="458"/>
      <c r="M5" s="458"/>
      <c r="N5" s="459"/>
      <c r="O5" s="12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52" t="s">
        <v>268</v>
      </c>
      <c r="B6" s="452"/>
      <c r="C6" s="452"/>
      <c r="D6" s="457" t="s">
        <v>269</v>
      </c>
      <c r="E6" s="458"/>
      <c r="F6" s="458"/>
      <c r="G6" s="458"/>
      <c r="H6" s="458"/>
      <c r="I6" s="458"/>
      <c r="J6" s="458"/>
      <c r="K6" s="458"/>
      <c r="L6" s="458"/>
      <c r="M6" s="458"/>
      <c r="N6" s="459"/>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270</v>
      </c>
      <c r="B7" s="100"/>
      <c r="C7" s="100"/>
      <c r="D7" s="456" t="s">
        <v>271</v>
      </c>
      <c r="E7" s="462" t="s">
        <v>272</v>
      </c>
      <c r="F7" s="463"/>
      <c r="G7" s="463"/>
      <c r="H7" s="464"/>
      <c r="I7" s="468" t="s">
        <v>273</v>
      </c>
      <c r="J7" s="469"/>
      <c r="K7" s="469"/>
      <c r="L7" s="469"/>
      <c r="M7" s="470"/>
      <c r="N7" s="466" t="s">
        <v>274</v>
      </c>
      <c r="O7" s="467"/>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53" t="s">
        <v>275</v>
      </c>
      <c r="B8" s="455" t="s">
        <v>276</v>
      </c>
      <c r="C8" s="93" t="s">
        <v>277</v>
      </c>
      <c r="D8" s="456"/>
      <c r="E8" s="460" t="s">
        <v>214</v>
      </c>
      <c r="F8" s="460" t="s">
        <v>278</v>
      </c>
      <c r="G8" s="460" t="s">
        <v>279</v>
      </c>
      <c r="H8" s="460" t="s">
        <v>220</v>
      </c>
      <c r="I8" s="465" t="s">
        <v>280</v>
      </c>
      <c r="J8" s="88" t="s">
        <v>281</v>
      </c>
      <c r="K8" s="465" t="s">
        <v>273</v>
      </c>
      <c r="L8" s="465" t="s">
        <v>282</v>
      </c>
      <c r="M8" s="465" t="s">
        <v>283</v>
      </c>
      <c r="N8" s="471" t="s">
        <v>284</v>
      </c>
      <c r="O8" s="471" t="s">
        <v>285</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54"/>
      <c r="B9" s="456"/>
      <c r="C9" s="166" t="s">
        <v>286</v>
      </c>
      <c r="D9" s="456"/>
      <c r="E9" s="461"/>
      <c r="F9" s="461"/>
      <c r="G9" s="461"/>
      <c r="H9" s="461"/>
      <c r="I9" s="461"/>
      <c r="J9" s="92" t="s">
        <v>287</v>
      </c>
      <c r="K9" s="461" t="s">
        <v>288</v>
      </c>
      <c r="L9" s="461"/>
      <c r="M9" s="461" t="s">
        <v>288</v>
      </c>
      <c r="N9" s="473"/>
      <c r="O9" s="472"/>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41">
        <v>1</v>
      </c>
      <c r="B10" s="446" t="s">
        <v>289</v>
      </c>
      <c r="C10" s="446" t="s">
        <v>290</v>
      </c>
      <c r="D10" s="279" t="s">
        <v>291</v>
      </c>
      <c r="E10" s="446">
        <v>12</v>
      </c>
      <c r="F10" s="475">
        <v>1</v>
      </c>
      <c r="G10" s="477">
        <f>+F10/E10</f>
        <v>8.3333333333333329E-2</v>
      </c>
      <c r="H10" s="41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2" t="s">
        <v>292</v>
      </c>
      <c r="J10" s="115" t="s">
        <v>293</v>
      </c>
      <c r="K10" s="102" t="str">
        <f>IFERROR(CONCATENATE(INDEX('8- Políticas de Administración '!$B$16:$F$53,MATCH('5- Identificación de Riesgos'!J10,'8- Políticas de Administración '!$C$16:$C$54,0),1)," - ",L10),"")</f>
        <v>Moderado - 3</v>
      </c>
      <c r="L10" s="126">
        <f>IFERROR(VLOOKUP(INDEX('8- Políticas de Administración '!$B$16:$F$63,MATCH('5- Identificación de Riesgos'!J10,'8- Políticas de Administración '!$C$16:$C$64,0),1),'8- Políticas de Administración '!$B$16:$F$64,5,FALSE),"")</f>
        <v>3</v>
      </c>
      <c r="M10" s="428" t="str">
        <f>IFERROR(CONCATENATE(INDEX('8- Políticas de Administración '!$B$16:$F$53,MATCH(ROUND(AVERAGE(L10:L12),0),'8- Políticas de Administración '!$F$16:$F$53,0),1)," - ",ROUND(AVERAGE(L10:L12),0)),"")</f>
        <v>Moderado - 3</v>
      </c>
      <c r="N10" s="425" t="str">
        <f>IFERROR(CONCATENATE(VLOOKUP((LEFT(H10,LEN(H10)-4)&amp;LEFT(M10,LEN(M10)-4)),'9- Matriz de Calor '!$D$18:$E$42,2,0)," - ",RIGHT(H10,1)*RIGHT(M10,1)),"")</f>
        <v>Moderado - 6</v>
      </c>
      <c r="O10" s="484">
        <f>RIGHT(H10,1)*RIGHT(M10,1)</f>
        <v>6</v>
      </c>
      <c r="P10" s="10"/>
    </row>
    <row r="11" spans="1:267" ht="45">
      <c r="A11" s="445"/>
      <c r="B11" s="447"/>
      <c r="C11" s="447"/>
      <c r="D11" s="279" t="s">
        <v>294</v>
      </c>
      <c r="E11" s="447"/>
      <c r="F11" s="485"/>
      <c r="G11" s="486"/>
      <c r="H11" s="413"/>
      <c r="I11" s="103" t="s">
        <v>295</v>
      </c>
      <c r="J11" s="130" t="s">
        <v>296</v>
      </c>
      <c r="K11" s="103" t="str">
        <f>IFERROR(CONCATENATE(INDEX('8- Políticas de Administración '!$B$16:$F$53,MATCH('5- Identificación de Riesgos'!J11,'8- Políticas de Administración '!$C$16:$C$54,0),1)," - ",L11),"")</f>
        <v>Mayor - 4</v>
      </c>
      <c r="L11" s="125">
        <f>IFERROR(VLOOKUP(INDEX('8- Políticas de Administración '!$B$16:$F$63,MATCH('5- Identificación de Riesgos'!J11,'8- Políticas de Administración '!$C$16:$C$64,0),1),'8- Políticas de Administración '!$B$16:$F$64,5,FALSE),"")</f>
        <v>4</v>
      </c>
      <c r="M11" s="429"/>
      <c r="N11" s="426"/>
      <c r="O11" s="484"/>
      <c r="P11" s="10"/>
    </row>
    <row r="12" spans="1:267" ht="57.75" thickBot="1">
      <c r="A12" s="445"/>
      <c r="B12" s="447"/>
      <c r="C12" s="447"/>
      <c r="D12" s="279" t="s">
        <v>297</v>
      </c>
      <c r="E12" s="447"/>
      <c r="F12" s="485"/>
      <c r="G12" s="486"/>
      <c r="H12" s="413"/>
      <c r="I12" s="103" t="s">
        <v>298</v>
      </c>
      <c r="J12" s="130" t="s">
        <v>299</v>
      </c>
      <c r="K12" s="103" t="str">
        <f>IFERROR(CONCATENATE(INDEX('8- Políticas de Administración '!$B$16:$F$53,MATCH('5- Identificación de Riesgos'!J12,'8- Políticas de Administración '!$C$16:$C$54,0),1)," - ",L12),"")</f>
        <v>Moderado - 3</v>
      </c>
      <c r="L12" s="125">
        <f>IFERROR(VLOOKUP(INDEX('8- Políticas de Administración '!$B$16:$F$63,MATCH('5- Identificación de Riesgos'!J12,'8- Políticas de Administración '!$C$16:$C$64,0),1),'8- Políticas de Administración '!$B$16:$F$64,5,FALSE),"")</f>
        <v>3</v>
      </c>
      <c r="M12" s="429"/>
      <c r="N12" s="426"/>
      <c r="O12" s="484"/>
      <c r="P12" s="10"/>
    </row>
    <row r="13" spans="1:267" ht="30">
      <c r="A13" s="441">
        <v>2</v>
      </c>
      <c r="B13" s="475" t="s">
        <v>300</v>
      </c>
      <c r="C13" s="443" t="s">
        <v>301</v>
      </c>
      <c r="D13" s="280" t="s">
        <v>302</v>
      </c>
      <c r="E13" s="446">
        <v>365</v>
      </c>
      <c r="F13" s="475">
        <v>6</v>
      </c>
      <c r="G13" s="477">
        <f t="shared" ref="G13" si="0">+F13/E13</f>
        <v>1.643835616438356E-2</v>
      </c>
      <c r="H13" s="412"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02" t="s">
        <v>292</v>
      </c>
      <c r="J13" s="115" t="s">
        <v>293</v>
      </c>
      <c r="K13" s="102" t="str">
        <f>IFERROR(CONCATENATE(INDEX('8- Políticas de Administración '!$B$16:$F$53,MATCH('5- Identificación de Riesgos'!J13,'8- Políticas de Administración '!$C$16:$C$54,0),1)," - ",L13),"")</f>
        <v>Moderado - 3</v>
      </c>
      <c r="L13" s="126">
        <f>IFERROR(VLOOKUP(INDEX('8- Políticas de Administración '!$B$16:$F$63,MATCH('5- Identificación de Riesgos'!J13,'8- Políticas de Administración '!$C$16:$C$64,0),1),'8- Políticas de Administración '!$B$16:$F$64,5,FALSE),"")</f>
        <v>3</v>
      </c>
      <c r="M13" s="428" t="str">
        <f>IFERROR(CONCATENATE(INDEX('8- Políticas de Administración '!$B$16:$F$53,MATCH(ROUND(AVERAGE(L13:L14),0),'8- Políticas de Administración '!$F$16:$F$53,0),1)," - ",ROUND(AVERAGE(L13:L14),0)),"")</f>
        <v>Mayor - 4</v>
      </c>
      <c r="N13" s="425" t="str">
        <f>IFERROR(CONCATENATE(VLOOKUP((LEFT(H13,LEN(H13)-4)&amp;LEFT(M13,LEN(M13)-4)),'9- Matriz de Calor '!$D$18:$E$42,2,0)," - ",RIGHT(H13,1)*RIGHT(M13,1)),"")</f>
        <v>Alto  - 4</v>
      </c>
      <c r="O13" s="487">
        <f>RIGHT(H13,1)*RIGHT(M13,1)</f>
        <v>4</v>
      </c>
    </row>
    <row r="14" spans="1:267" ht="123.75" customHeight="1" thickBot="1">
      <c r="A14" s="442"/>
      <c r="B14" s="476"/>
      <c r="C14" s="444"/>
      <c r="D14" s="293" t="s">
        <v>303</v>
      </c>
      <c r="E14" s="474"/>
      <c r="F14" s="476"/>
      <c r="G14" s="478"/>
      <c r="H14" s="479"/>
      <c r="I14" s="267" t="s">
        <v>295</v>
      </c>
      <c r="J14" s="268" t="s">
        <v>296</v>
      </c>
      <c r="K14" s="267" t="str">
        <f>IFERROR(CONCATENATE(INDEX('8- Políticas de Administración '!$B$16:$F$53,MATCH('5- Identificación de Riesgos'!J14,'8- Políticas de Administración '!$C$16:$C$54,0),1)," - ",L14),"")</f>
        <v>Mayor - 4</v>
      </c>
      <c r="L14" s="269">
        <f>IFERROR(VLOOKUP(INDEX('8- Políticas de Administración '!$B$16:$F$63,MATCH('5- Identificación de Riesgos'!J14,'8- Políticas de Administración '!$C$16:$C$64,0),1),'8- Políticas de Administración '!$B$16:$F$64,5,FALSE),"")</f>
        <v>4</v>
      </c>
      <c r="M14" s="483"/>
      <c r="N14" s="496"/>
      <c r="O14" s="487"/>
    </row>
    <row r="15" spans="1:267" ht="30">
      <c r="A15" s="403">
        <v>3</v>
      </c>
      <c r="B15" s="409" t="s">
        <v>304</v>
      </c>
      <c r="C15" s="406" t="s">
        <v>305</v>
      </c>
      <c r="D15" s="306" t="s">
        <v>306</v>
      </c>
      <c r="E15" s="406">
        <v>12</v>
      </c>
      <c r="F15" s="409">
        <v>1</v>
      </c>
      <c r="G15" s="480">
        <f>F15/E15</f>
        <v>8.3333333333333329E-2</v>
      </c>
      <c r="H15" s="412"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Baja - 2</v>
      </c>
      <c r="I15" s="102" t="s">
        <v>292</v>
      </c>
      <c r="J15" s="115" t="s">
        <v>293</v>
      </c>
      <c r="K15" s="102" t="str">
        <f>IFERROR(CONCATENATE(INDEX('8- Políticas de Administración '!$B$16:$F$53,MATCH('5- Identificación de Riesgos'!J15,'8- Políticas de Administración '!$C$16:$C$54,0),1)," - ",L15),"")</f>
        <v>Moderado - 3</v>
      </c>
      <c r="L15" s="307">
        <v>3</v>
      </c>
      <c r="M15" s="414" t="str">
        <f>IFERROR(CONCATENATE(INDEX('8- Políticas de Administración '!$B$16:$F$53,MATCH(ROUND(AVERAGE(L15:L17),0),'8- Políticas de Administración '!$F$16:$F$53,0),1)," - ",ROUND(AVERAGE(L15:L17),0)),"")</f>
        <v>Moderado - 3</v>
      </c>
      <c r="N15" s="422" t="str">
        <f>IFERROR(CONCATENATE(VLOOKUP((LEFT(H15,LEN(H15)-4)&amp;LEFT(M15,LEN(M15)-4)),'9- Matriz de Calor '!$D$18:$E$42,2,0)," - ",RIGHT(H15,1)*RIGHT(M15,1)),"")</f>
        <v>Moderado - 6</v>
      </c>
      <c r="O15" s="305"/>
    </row>
    <row r="16" spans="1:267" ht="30">
      <c r="A16" s="404"/>
      <c r="B16" s="410"/>
      <c r="C16" s="407"/>
      <c r="D16" s="279" t="s">
        <v>307</v>
      </c>
      <c r="E16" s="407"/>
      <c r="F16" s="410"/>
      <c r="G16" s="481"/>
      <c r="H16" s="413"/>
      <c r="I16" s="267" t="s">
        <v>298</v>
      </c>
      <c r="J16" s="268" t="s">
        <v>308</v>
      </c>
      <c r="K16" s="267" t="str">
        <f>IFERROR(CONCATENATE(INDEX('8- Políticas de Administración '!$B$16:$F$53,MATCH('5- Identificación de Riesgos'!J16,'8- Políticas de Administración '!$C$16:$C$54,0),1)," - ",L16),"")</f>
        <v>Menor - 2</v>
      </c>
      <c r="L16" s="304">
        <v>2</v>
      </c>
      <c r="M16" s="415"/>
      <c r="N16" s="423"/>
      <c r="O16" s="305"/>
    </row>
    <row r="17" spans="1:257" ht="57.75" thickBot="1">
      <c r="A17" s="405"/>
      <c r="B17" s="411"/>
      <c r="C17" s="408"/>
      <c r="D17" s="281" t="s">
        <v>297</v>
      </c>
      <c r="E17" s="408"/>
      <c r="F17" s="411"/>
      <c r="G17" s="482"/>
      <c r="H17" s="413"/>
      <c r="I17" s="267" t="s">
        <v>295</v>
      </c>
      <c r="J17" s="268" t="s">
        <v>296</v>
      </c>
      <c r="K17" s="267" t="str">
        <f>IFERROR(CONCATENATE(INDEX('8- Políticas de Administración '!$B$16:$F$53,MATCH('5- Identificación de Riesgos'!J17,'8- Políticas de Administración '!$C$16:$C$54,0),1)," - ",L17),"")</f>
        <v>Mayor - 4</v>
      </c>
      <c r="L17" s="308">
        <v>4</v>
      </c>
      <c r="M17" s="416"/>
      <c r="N17" s="424"/>
      <c r="O17" s="305"/>
    </row>
    <row r="18" spans="1:257" ht="85.5" customHeight="1">
      <c r="A18" s="433">
        <v>4</v>
      </c>
      <c r="B18" s="406" t="s">
        <v>309</v>
      </c>
      <c r="C18" s="406" t="s">
        <v>310</v>
      </c>
      <c r="D18" s="280" t="s">
        <v>311</v>
      </c>
      <c r="E18" s="406">
        <v>365</v>
      </c>
      <c r="F18" s="406">
        <v>0</v>
      </c>
      <c r="G18" s="494">
        <f t="shared" ref="G18" si="1">F18/E18</f>
        <v>0</v>
      </c>
      <c r="H18" s="435" t="str">
        <f>CONCATENATE(IF(G18&lt;='[3]8- Políticas de Administración '!$D$6,'[3]8- Políticas de Administración '!$B$6,IF(G18&lt;='[3]8- Políticas de Administración '!$D$7,'[3]8- Políticas de Administración '!$B$7,IF(G18&lt;='[3]8- Políticas de Administración '!$D$8,'[3]8- Políticas de Administración '!$B$8,IF(G18&lt;='[3]8- Políticas de Administración '!$D$9,'[3]8- Políticas de Administración '!$B$9,IF(G18&lt;='[3]8- Políticas de Administración '!$D$10,'[3]8- Políticas de Administración '!$B$10,"Probabilidad no valida")))))," - ",VLOOKUP(IF(G18&lt;='[3]8- Políticas de Administración '!$D$6,'[3]8- Políticas de Administración '!$B$6,IF(G18&lt;='[3]8- Políticas de Administración '!$D$7,'[3]8- Políticas de Administración '!$B$7,IF(G18&lt;='[3]8- Políticas de Administración '!$D$8,'[3]8- Políticas de Administración '!$B$8,IF(G18&lt;='[3]8- Políticas de Administración '!$D$9,'[3]8- Políticas de Administración '!$B$9,IF(G18&lt;='[3]8- Políticas de Administración '!$D$10,'[3]8- Políticas de Administración '!$B$10,"Probabilidad no valida"))))),'[3]8- Políticas de Administración '!$B$6:$F$10,5,FALSE))</f>
        <v>Muy Baja - 1</v>
      </c>
      <c r="I18" s="102" t="s">
        <v>295</v>
      </c>
      <c r="J18" s="115" t="s">
        <v>312</v>
      </c>
      <c r="K18" s="102" t="str">
        <f>IFERROR(CONCATENATE(INDEX('[3]8- Políticas de Administración '!$B$16:$F$53,MATCH('[3]5- Identificación de Riesgos'!J40,'[3]8- Políticas de Administración '!$C$16:$C$54,0),1)," - ",L18),"")</f>
        <v>Mayor - 4</v>
      </c>
      <c r="L18" s="126">
        <f>IFERROR(VLOOKUP(INDEX('[3]8- Políticas de Administración '!$B$16:$F$63,MATCH('[3]5- Identificación de Riesgos'!J40,'[3]8- Políticas de Administración '!$C$16:$C$64,0),1),'[3]8- Políticas de Administración '!$B$16:$F$64,5,FALSE),"")</f>
        <v>4</v>
      </c>
      <c r="M18" s="414" t="str">
        <f>IFERROR(CONCATENATE(INDEX('[3]8- Políticas de Administración '!$B$16:$F$53,MATCH(ROUND(AVERAGE(L18:L22),0),'[3]8- Políticas de Administración '!$F$16:$F$53,0),1)," - ",ROUND(AVERAGE(L18:L22),0)),"")</f>
        <v>Menor - 2</v>
      </c>
      <c r="N18" s="422" t="str">
        <f>IFERROR(CONCATENATE(VLOOKUP((LEFT(H18,LEN(H18)-4)&amp;LEFT(M18,LEN(M18)-4)),'[3]9- Matriz de Calor '!$D$18:$E$42,2,0)," - ",RIGHT(H18,1)*RIGHT(M18,1)),"")</f>
        <v>Bajo - 2</v>
      </c>
      <c r="O18" s="442">
        <f>RIGHT(H18,1)*RIGHT(M18,1)</f>
        <v>2</v>
      </c>
      <c r="Q18" s="417" t="s">
        <v>313</v>
      </c>
      <c r="R18" s="417"/>
      <c r="S18" s="417"/>
      <c r="T18" s="417"/>
      <c r="U18" s="417"/>
      <c r="V18" s="417"/>
    </row>
    <row r="19" spans="1:257" ht="56.25" customHeight="1">
      <c r="A19" s="421"/>
      <c r="B19" s="407"/>
      <c r="C19" s="407"/>
      <c r="D19" s="279" t="s">
        <v>314</v>
      </c>
      <c r="E19" s="407"/>
      <c r="F19" s="407"/>
      <c r="G19" s="492"/>
      <c r="H19" s="436"/>
      <c r="I19" s="103" t="s">
        <v>295</v>
      </c>
      <c r="J19" s="130" t="s">
        <v>296</v>
      </c>
      <c r="K19" s="103" t="str">
        <f>IFERROR(CONCATENATE(INDEX('[3]8- Políticas de Administración '!$B$16:$F$53,MATCH('[3]5- Identificación de Riesgos'!J41,'[3]8- Políticas de Administración '!$C$16:$C$54,0),1)," - ",L19),"")</f>
        <v>Leve - 1</v>
      </c>
      <c r="L19" s="125">
        <f>IFERROR(VLOOKUP(INDEX('[3]8- Políticas de Administración '!$B$16:$F$63,MATCH('[3]5- Identificación de Riesgos'!J41,'[3]8- Políticas de Administración '!$C$16:$C$64,0),1),'[3]8- Políticas de Administración '!$B$16:$F$64,5,FALSE),"")</f>
        <v>1</v>
      </c>
      <c r="M19" s="415"/>
      <c r="N19" s="423"/>
      <c r="O19" s="404"/>
      <c r="Q19" s="417"/>
      <c r="R19" s="417"/>
      <c r="S19" s="417"/>
      <c r="T19" s="417"/>
      <c r="U19" s="417"/>
      <c r="V19" s="417"/>
    </row>
    <row r="20" spans="1:257" ht="42.75" customHeight="1">
      <c r="A20" s="421"/>
      <c r="B20" s="407"/>
      <c r="C20" s="407"/>
      <c r="D20" s="279" t="s">
        <v>315</v>
      </c>
      <c r="E20" s="407"/>
      <c r="F20" s="407"/>
      <c r="G20" s="492"/>
      <c r="H20" s="436"/>
      <c r="I20" s="103" t="s">
        <v>295</v>
      </c>
      <c r="J20" s="130" t="s">
        <v>296</v>
      </c>
      <c r="K20" s="103" t="str">
        <f>IFERROR(CONCATENATE(INDEX('[3]8- Políticas de Administración '!$B$16:$F$53,MATCH('[3]5- Identificación de Riesgos'!J42,'[3]8- Políticas de Administración '!$C$16:$C$54,0),1)," - ",L20),"")</f>
        <v/>
      </c>
      <c r="L20" s="125">
        <v>1</v>
      </c>
      <c r="M20" s="415"/>
      <c r="N20" s="423"/>
      <c r="O20" s="404"/>
      <c r="Q20" s="417"/>
      <c r="R20" s="417"/>
      <c r="S20" s="417"/>
      <c r="T20" s="417"/>
      <c r="U20" s="417"/>
      <c r="V20" s="417"/>
    </row>
    <row r="21" spans="1:257" ht="51" customHeight="1">
      <c r="A21" s="421"/>
      <c r="B21" s="407"/>
      <c r="C21" s="407"/>
      <c r="D21" s="114" t="s">
        <v>316</v>
      </c>
      <c r="E21" s="407"/>
      <c r="F21" s="407"/>
      <c r="G21" s="492"/>
      <c r="H21" s="436"/>
      <c r="I21" s="103" t="s">
        <v>292</v>
      </c>
      <c r="J21" s="130" t="s">
        <v>293</v>
      </c>
      <c r="K21" s="103" t="str">
        <f>IFERROR(CONCATENATE(INDEX('[3]8- Políticas de Administración '!$B$16:$F$53,MATCH('[3]5- Identificación de Riesgos'!J43,'[3]8- Políticas de Administración '!$C$16:$C$54,0),1)," - ",L21),"")</f>
        <v>Menor - 2</v>
      </c>
      <c r="L21" s="125">
        <f>IFERROR(VLOOKUP(INDEX('[3]8- Políticas de Administración '!$B$16:$F$63,MATCH('[3]5- Identificación de Riesgos'!J43,'[3]8- Políticas de Administración '!$C$16:$C$64,0),1),'[3]8- Políticas de Administración '!$B$16:$F$64,5,FALSE),"")</f>
        <v>2</v>
      </c>
      <c r="M21" s="415"/>
      <c r="N21" s="423"/>
      <c r="O21" s="404"/>
      <c r="Q21" s="417"/>
      <c r="R21" s="417"/>
      <c r="S21" s="417"/>
      <c r="T21" s="417"/>
      <c r="U21" s="417"/>
      <c r="V21" s="417"/>
    </row>
    <row r="22" spans="1:257" ht="55.5" customHeight="1" thickBot="1">
      <c r="A22" s="434"/>
      <c r="B22" s="408"/>
      <c r="C22" s="408"/>
      <c r="D22" s="281" t="s">
        <v>317</v>
      </c>
      <c r="E22" s="408"/>
      <c r="F22" s="408"/>
      <c r="G22" s="495"/>
      <c r="H22" s="437"/>
      <c r="I22" s="104" t="s">
        <v>292</v>
      </c>
      <c r="J22" s="131" t="s">
        <v>293</v>
      </c>
      <c r="K22" s="104" t="str">
        <f>IFERROR(CONCATENATE(INDEX('[3]8- Políticas de Administración '!$B$16:$F$53,MATCH('[3]5- Identificación de Riesgos'!J44,'[3]8- Políticas de Administración '!$C$16:$C$54,0),1)," - ",L22),"")</f>
        <v>Moderado - 3</v>
      </c>
      <c r="L22" s="127">
        <f>IFERROR(VLOOKUP(INDEX('[3]8- Políticas de Administración '!$B$16:$F$63,MATCH('[3]5- Identificación de Riesgos'!J44,'[3]8- Políticas de Administración '!$C$16:$C$64,0),1),'[3]8- Políticas de Administración '!$B$16:$F$64,5,FALSE),"")</f>
        <v>3</v>
      </c>
      <c r="M22" s="416"/>
      <c r="N22" s="424"/>
      <c r="O22" s="404"/>
      <c r="Q22" s="417"/>
      <c r="R22" s="417"/>
      <c r="S22" s="417"/>
      <c r="T22" s="417"/>
      <c r="U22" s="417"/>
      <c r="V22" s="417"/>
    </row>
    <row r="23" spans="1:257" s="90" customFormat="1" ht="30">
      <c r="A23" s="421">
        <v>5</v>
      </c>
      <c r="B23" s="407" t="s">
        <v>318</v>
      </c>
      <c r="C23" s="407" t="s">
        <v>319</v>
      </c>
      <c r="D23" s="277" t="s">
        <v>320</v>
      </c>
      <c r="E23" s="407">
        <v>5</v>
      </c>
      <c r="F23" s="407">
        <v>0</v>
      </c>
      <c r="G23" s="492">
        <f t="shared" ref="G23" si="2">F23/E23</f>
        <v>0</v>
      </c>
      <c r="H23" s="436"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05" t="s">
        <v>292</v>
      </c>
      <c r="J23" s="251" t="s">
        <v>293</v>
      </c>
      <c r="K23" s="105" t="str">
        <f>IFERROR(CONCATENATE(INDEX('8- Políticas de Administración '!$B$16:$F$53,MATCH('5- Identificación de Riesgos'!J23,'8- Políticas de Administración '!$C$16:$C$54,0),1)," - ",L23),"")</f>
        <v>Moderado - 3</v>
      </c>
      <c r="L23" s="274">
        <f>IFERROR(VLOOKUP(INDEX('8- Políticas de Administración '!$B$16:$F$63,MATCH('5- Identificación de Riesgos'!J23,'8- Políticas de Administración '!$C$16:$C$64,0),1),'8- Políticas de Administración '!$B$16:$F$64,5,FALSE),"")</f>
        <v>3</v>
      </c>
      <c r="M23" s="415" t="str">
        <f>IFERROR(CONCATENATE(INDEX('8- Políticas de Administración '!$B$16:$F$53,MATCH(ROUND(AVERAGE(L23:L25),0),'8- Políticas de Administración '!$F$16:$F$53,0),1)," - ",ROUND(AVERAGE(L23:L25),0)),"")</f>
        <v>Mayor - 4</v>
      </c>
      <c r="N23" s="423" t="str">
        <f>IFERROR(CONCATENATE(VLOOKUP((LEFT(H23,LEN(H23)-4)&amp;LEFT(M23,LEN(M23)-4)),'9- Matriz de Calor '!$D$18:$E$42,2,0)," - ",RIGHT(H23,1)*RIGHT(M23,1)),"")</f>
        <v>Alto  - 4</v>
      </c>
      <c r="O23" s="431">
        <f>RIGHT(H23,1)*RIGHT(M23,1)</f>
        <v>4</v>
      </c>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89"/>
      <c r="DG23" s="89"/>
      <c r="DH23" s="89"/>
      <c r="DI23" s="89"/>
      <c r="DJ23" s="89"/>
      <c r="DK23" s="89"/>
      <c r="DL23" s="89"/>
      <c r="DM23" s="89"/>
      <c r="DN23" s="89"/>
      <c r="DO23" s="89"/>
      <c r="DP23" s="89"/>
      <c r="DQ23" s="89"/>
      <c r="DR23" s="89"/>
      <c r="DS23" s="89"/>
      <c r="DT23" s="89"/>
      <c r="DU23" s="89"/>
      <c r="DV23" s="89"/>
      <c r="DW23" s="89"/>
      <c r="DX23" s="89"/>
      <c r="DY23" s="89"/>
      <c r="DZ23" s="89"/>
      <c r="EA23" s="89"/>
      <c r="EB23" s="89"/>
      <c r="EC23" s="89"/>
      <c r="ED23" s="89"/>
      <c r="EE23" s="89"/>
      <c r="EF23" s="89"/>
      <c r="EG23" s="89"/>
      <c r="EH23" s="89"/>
      <c r="EI23" s="89"/>
      <c r="EJ23" s="89"/>
      <c r="EK23" s="89"/>
      <c r="EL23" s="89"/>
      <c r="EM23" s="89"/>
      <c r="EN23" s="89"/>
      <c r="EO23" s="89"/>
      <c r="EP23" s="89"/>
      <c r="EQ23" s="89"/>
      <c r="ER23" s="89"/>
      <c r="ES23" s="89"/>
      <c r="ET23" s="89"/>
      <c r="EU23" s="89"/>
      <c r="EV23" s="89"/>
      <c r="EW23" s="89"/>
      <c r="EX23" s="89"/>
      <c r="EY23" s="89"/>
      <c r="EZ23" s="89"/>
      <c r="FA23" s="89"/>
      <c r="FB23" s="89"/>
      <c r="FC23" s="89"/>
      <c r="FD23" s="89"/>
      <c r="FE23" s="89"/>
      <c r="FF23" s="89"/>
      <c r="FG23" s="89"/>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9"/>
      <c r="GL23" s="89"/>
      <c r="GM23" s="89"/>
      <c r="GN23" s="89"/>
      <c r="GO23" s="89"/>
      <c r="GP23" s="89"/>
      <c r="GQ23" s="89"/>
      <c r="GR23" s="89"/>
      <c r="GS23" s="89"/>
      <c r="GT23" s="89"/>
      <c r="GU23" s="89"/>
      <c r="GV23" s="89"/>
      <c r="GW23" s="89"/>
      <c r="GX23" s="89"/>
      <c r="GY23" s="89"/>
      <c r="GZ23" s="89"/>
      <c r="HA23" s="89"/>
      <c r="HB23" s="89"/>
      <c r="HC23" s="89"/>
      <c r="HD23" s="89"/>
      <c r="HE23" s="89"/>
      <c r="HF23" s="89"/>
      <c r="HG23" s="89"/>
      <c r="HH23" s="89"/>
      <c r="HI23" s="89"/>
      <c r="HJ23" s="89"/>
      <c r="HK23" s="89"/>
      <c r="HL23" s="89"/>
      <c r="HM23" s="89"/>
      <c r="HN23" s="89"/>
      <c r="HO23" s="89"/>
      <c r="HP23" s="89"/>
      <c r="HQ23" s="89"/>
      <c r="HR23" s="89"/>
      <c r="HS23" s="89"/>
      <c r="HT23" s="89"/>
      <c r="HU23" s="89"/>
      <c r="HV23" s="89"/>
      <c r="HW23" s="89"/>
      <c r="HX23" s="89"/>
      <c r="HY23" s="89"/>
      <c r="HZ23" s="89"/>
      <c r="IA23" s="89"/>
      <c r="IB23" s="89"/>
      <c r="IC23" s="89"/>
      <c r="ID23" s="89"/>
      <c r="IE23" s="89"/>
      <c r="IF23" s="89"/>
      <c r="IG23" s="89"/>
      <c r="IH23" s="89"/>
      <c r="II23" s="89"/>
      <c r="IJ23" s="89"/>
      <c r="IK23" s="89"/>
      <c r="IL23" s="89"/>
      <c r="IM23" s="89"/>
      <c r="IN23" s="89"/>
      <c r="IO23" s="89"/>
      <c r="IP23" s="89"/>
      <c r="IQ23" s="89"/>
      <c r="IR23" s="89"/>
      <c r="IS23" s="89"/>
      <c r="IT23" s="89"/>
      <c r="IU23" s="89"/>
      <c r="IV23" s="89"/>
      <c r="IW23" s="89"/>
    </row>
    <row r="24" spans="1:257" s="90" customFormat="1" ht="45">
      <c r="A24" s="421"/>
      <c r="B24" s="407"/>
      <c r="C24" s="407"/>
      <c r="D24" s="277" t="s">
        <v>321</v>
      </c>
      <c r="E24" s="407"/>
      <c r="F24" s="407"/>
      <c r="G24" s="492"/>
      <c r="H24" s="436"/>
      <c r="I24" s="103" t="s">
        <v>295</v>
      </c>
      <c r="J24" s="130" t="s">
        <v>296</v>
      </c>
      <c r="K24" s="103" t="str">
        <f>IFERROR(CONCATENATE(INDEX('8- Políticas de Administración '!$B$16:$F$53,MATCH('5- Identificación de Riesgos'!J24,'8- Políticas de Administración '!$C$16:$C$54,0),1)," - ",L24),"")</f>
        <v>Mayor - 4</v>
      </c>
      <c r="L24" s="125">
        <f>IFERROR(VLOOKUP(INDEX('8- Políticas de Administración '!$B$16:$F$63,MATCH('5- Identificación de Riesgos'!J24,'8- Políticas de Administración '!$C$16:$C$64,0),1),'8- Políticas de Administración '!$B$16:$F$64,5,FALSE),"")</f>
        <v>4</v>
      </c>
      <c r="M24" s="415"/>
      <c r="N24" s="423"/>
      <c r="O24" s="432"/>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row>
    <row r="25" spans="1:257" s="90" customFormat="1" ht="51.75" customHeight="1" thickBot="1">
      <c r="A25" s="421"/>
      <c r="B25" s="407"/>
      <c r="C25" s="407"/>
      <c r="D25" s="278" t="s">
        <v>322</v>
      </c>
      <c r="E25" s="407"/>
      <c r="F25" s="407"/>
      <c r="G25" s="492"/>
      <c r="H25" s="436"/>
      <c r="I25" s="267" t="s">
        <v>295</v>
      </c>
      <c r="J25" s="268" t="s">
        <v>296</v>
      </c>
      <c r="K25" s="267" t="str">
        <f>IFERROR(CONCATENATE(INDEX('8- Políticas de Administración '!$B$16:$F$53,MATCH('5- Identificación de Riesgos'!J25,'8- Políticas de Administración '!$C$16:$C$54,0),1)," - ",L25),"")</f>
        <v>Mayor - 4</v>
      </c>
      <c r="L25" s="269">
        <f>IFERROR(VLOOKUP(INDEX('8- Políticas de Administración '!$B$16:$F$63,MATCH('5- Identificación de Riesgos'!J25,'8- Políticas de Administración '!$C$16:$C$64,0),1),'8- Políticas de Administración '!$B$16:$F$64,5,FALSE),"")</f>
        <v>4</v>
      </c>
      <c r="M25" s="415"/>
      <c r="N25" s="423"/>
      <c r="O25" s="432"/>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row>
    <row r="26" spans="1:257" s="271" customFormat="1" ht="30">
      <c r="A26" s="438">
        <v>6</v>
      </c>
      <c r="B26" s="406" t="s">
        <v>323</v>
      </c>
      <c r="C26" s="406" t="s">
        <v>324</v>
      </c>
      <c r="D26" s="275" t="s">
        <v>325</v>
      </c>
      <c r="E26" s="446">
        <v>365</v>
      </c>
      <c r="F26" s="446">
        <v>0</v>
      </c>
      <c r="G26" s="488">
        <f t="shared" ref="G26" si="3">F26/E26</f>
        <v>0</v>
      </c>
      <c r="H26" s="412"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102" t="s">
        <v>292</v>
      </c>
      <c r="J26" s="115" t="s">
        <v>293</v>
      </c>
      <c r="K26" s="102" t="str">
        <f>IFERROR(CONCATENATE(INDEX('8- Políticas de Administración '!$B$16:$F$53,MATCH('5- Identificación de Riesgos'!J26,'8- Políticas de Administración '!$C$16:$C$54,0),1)," - ",L26),"")</f>
        <v>Moderado - 3</v>
      </c>
      <c r="L26" s="126">
        <f>IFERROR(VLOOKUP(INDEX('8- Políticas de Administración '!$B$16:$F$63,MATCH('5- Identificación de Riesgos'!J26,'8- Políticas de Administración '!$C$16:$C$64,0),1),'8- Políticas de Administración '!$B$16:$F$64,5,FALSE),"")</f>
        <v>3</v>
      </c>
      <c r="M26" s="428" t="str">
        <f>IFERROR(CONCATENATE(INDEX('8- Políticas de Administración '!$B$16:$F$53,MATCH(ROUND(AVERAGE(L26:L28),0),'8- Políticas de Administración '!$F$16:$F$53,0),1)," - ",ROUND(AVERAGE(L26:L28),0)),"")</f>
        <v>Mayor - 4</v>
      </c>
      <c r="N26" s="425" t="str">
        <f>IFERROR(CONCATENATE(VLOOKUP((LEFT(H26,LEN(H26)-4)&amp;LEFT(M26,LEN(M26)-4)),'9- Matriz de Calor '!$D$18:$E$42,2,0)," - ",RIGHT(H26,1)*RIGHT(M26,1)),"")</f>
        <v>Alto  - 4</v>
      </c>
      <c r="O26" s="403">
        <f>RIGHT(H26,1)*RIGHT(M26,1)</f>
        <v>4</v>
      </c>
      <c r="P26" s="270"/>
      <c r="Q26" s="418"/>
      <c r="R26" s="418"/>
      <c r="S26" s="418"/>
      <c r="T26" s="418"/>
      <c r="U26" s="418"/>
      <c r="V26" s="418"/>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c r="CA26" s="270"/>
      <c r="CB26" s="270"/>
      <c r="CC26" s="270"/>
      <c r="CD26" s="270"/>
      <c r="CE26" s="270"/>
      <c r="CF26" s="270"/>
      <c r="CG26" s="270"/>
      <c r="CH26" s="270"/>
      <c r="CI26" s="270"/>
      <c r="CJ26" s="270"/>
      <c r="CK26" s="270"/>
      <c r="CL26" s="270"/>
      <c r="CM26" s="270"/>
      <c r="CN26" s="270"/>
      <c r="CO26" s="270"/>
      <c r="CP26" s="270"/>
      <c r="CQ26" s="270"/>
      <c r="CR26" s="270"/>
      <c r="CS26" s="270"/>
      <c r="CT26" s="270"/>
      <c r="CU26" s="270"/>
      <c r="CV26" s="270"/>
      <c r="CW26" s="270"/>
      <c r="CX26" s="270"/>
      <c r="CY26" s="270"/>
      <c r="CZ26" s="270"/>
      <c r="DA26" s="270"/>
      <c r="DB26" s="270"/>
      <c r="DC26" s="270"/>
      <c r="DD26" s="270"/>
      <c r="DE26" s="270"/>
      <c r="DF26" s="270"/>
      <c r="DG26" s="270"/>
      <c r="DH26" s="270"/>
      <c r="DI26" s="270"/>
      <c r="DJ26" s="270"/>
      <c r="DK26" s="270"/>
      <c r="DL26" s="270"/>
      <c r="DM26" s="270"/>
      <c r="DN26" s="270"/>
      <c r="DO26" s="270"/>
      <c r="DP26" s="270"/>
      <c r="DQ26" s="270"/>
      <c r="DR26" s="270"/>
      <c r="DS26" s="270"/>
      <c r="DT26" s="270"/>
      <c r="DU26" s="270"/>
      <c r="DV26" s="270"/>
      <c r="DW26" s="270"/>
      <c r="DX26" s="270"/>
      <c r="DY26" s="270"/>
      <c r="DZ26" s="270"/>
      <c r="EA26" s="270"/>
      <c r="EB26" s="270"/>
      <c r="EC26" s="270"/>
      <c r="ED26" s="270"/>
      <c r="EE26" s="270"/>
      <c r="EF26" s="270"/>
      <c r="EG26" s="270"/>
      <c r="EH26" s="270"/>
      <c r="EI26" s="270"/>
      <c r="EJ26" s="270"/>
      <c r="EK26" s="270"/>
      <c r="EL26" s="270"/>
      <c r="EM26" s="270"/>
      <c r="EN26" s="270"/>
      <c r="EO26" s="270"/>
      <c r="EP26" s="270"/>
      <c r="EQ26" s="270"/>
      <c r="ER26" s="270"/>
      <c r="ES26" s="270"/>
      <c r="ET26" s="270"/>
      <c r="EU26" s="270"/>
      <c r="EV26" s="270"/>
      <c r="EW26" s="270"/>
      <c r="EX26" s="270"/>
      <c r="EY26" s="270"/>
      <c r="EZ26" s="270"/>
      <c r="FA26" s="270"/>
      <c r="FB26" s="270"/>
      <c r="FC26" s="270"/>
      <c r="FD26" s="270"/>
      <c r="FE26" s="270"/>
      <c r="FF26" s="270"/>
      <c r="FG26" s="270"/>
      <c r="FH26" s="270"/>
      <c r="FI26" s="270"/>
      <c r="FJ26" s="270"/>
      <c r="FK26" s="270"/>
      <c r="FL26" s="270"/>
      <c r="FM26" s="270"/>
      <c r="FN26" s="270"/>
      <c r="FO26" s="270"/>
      <c r="FP26" s="270"/>
      <c r="FQ26" s="270"/>
      <c r="FR26" s="270"/>
      <c r="FS26" s="270"/>
      <c r="FT26" s="270"/>
      <c r="FU26" s="270"/>
      <c r="FV26" s="270"/>
      <c r="FW26" s="270"/>
      <c r="FX26" s="270"/>
      <c r="FY26" s="270"/>
      <c r="FZ26" s="270"/>
      <c r="GA26" s="270"/>
      <c r="GB26" s="270"/>
      <c r="GC26" s="270"/>
      <c r="GD26" s="270"/>
      <c r="GE26" s="270"/>
      <c r="GF26" s="270"/>
      <c r="GG26" s="270"/>
      <c r="GH26" s="270"/>
      <c r="GI26" s="270"/>
      <c r="GJ26" s="270"/>
      <c r="GK26" s="270"/>
      <c r="GL26" s="270"/>
      <c r="GM26" s="270"/>
      <c r="GN26" s="270"/>
      <c r="GO26" s="270"/>
      <c r="GP26" s="270"/>
      <c r="GQ26" s="270"/>
      <c r="GR26" s="270"/>
      <c r="GS26" s="270"/>
      <c r="GT26" s="270"/>
      <c r="GU26" s="270"/>
      <c r="GV26" s="270"/>
      <c r="GW26" s="270"/>
      <c r="GX26" s="270"/>
      <c r="GY26" s="270"/>
      <c r="GZ26" s="270"/>
      <c r="HA26" s="270"/>
      <c r="HB26" s="270"/>
      <c r="HC26" s="270"/>
      <c r="HD26" s="270"/>
      <c r="HE26" s="270"/>
      <c r="HF26" s="270"/>
      <c r="HG26" s="270"/>
      <c r="HH26" s="270"/>
      <c r="HI26" s="270"/>
      <c r="HJ26" s="270"/>
      <c r="HK26" s="270"/>
      <c r="HL26" s="270"/>
      <c r="HM26" s="270"/>
      <c r="HN26" s="270"/>
      <c r="HO26" s="270"/>
      <c r="HP26" s="270"/>
      <c r="HQ26" s="270"/>
      <c r="HR26" s="270"/>
      <c r="HS26" s="270"/>
      <c r="HT26" s="270"/>
      <c r="HU26" s="270"/>
      <c r="HV26" s="270"/>
      <c r="HW26" s="270"/>
      <c r="HX26" s="270"/>
      <c r="HY26" s="270"/>
      <c r="HZ26" s="270"/>
      <c r="IA26" s="270"/>
      <c r="IB26" s="270"/>
      <c r="IC26" s="270"/>
      <c r="ID26" s="270"/>
      <c r="IE26" s="270"/>
      <c r="IF26" s="270"/>
      <c r="IG26" s="270"/>
      <c r="IH26" s="270"/>
      <c r="II26" s="270"/>
      <c r="IJ26" s="270"/>
      <c r="IK26" s="270"/>
      <c r="IL26" s="270"/>
      <c r="IM26" s="270"/>
      <c r="IN26" s="270"/>
      <c r="IO26" s="270"/>
      <c r="IP26" s="270"/>
      <c r="IQ26" s="270"/>
      <c r="IR26" s="270"/>
      <c r="IS26" s="270"/>
      <c r="IT26" s="270"/>
      <c r="IU26" s="270"/>
      <c r="IV26" s="270"/>
      <c r="IW26" s="270"/>
    </row>
    <row r="27" spans="1:257" ht="51" customHeight="1">
      <c r="A27" s="439"/>
      <c r="B27" s="407"/>
      <c r="C27" s="407"/>
      <c r="D27" s="277" t="s">
        <v>321</v>
      </c>
      <c r="E27" s="447"/>
      <c r="F27" s="447"/>
      <c r="G27" s="489"/>
      <c r="H27" s="413"/>
      <c r="I27" s="103" t="s">
        <v>295</v>
      </c>
      <c r="J27" s="130" t="s">
        <v>296</v>
      </c>
      <c r="K27" s="103" t="str">
        <f>IFERROR(CONCATENATE(INDEX('8- Políticas de Administración '!$B$16:$F$53,MATCH('5- Identificación de Riesgos'!J27,'8- Políticas de Administración '!$C$16:$C$54,0),1)," - ",L27),"")</f>
        <v>Mayor - 4</v>
      </c>
      <c r="L27" s="125">
        <f>IFERROR(VLOOKUP(INDEX('8- Políticas de Administración '!$B$16:$F$63,MATCH('5- Identificación de Riesgos'!J27,'8- Políticas de Administración '!$C$16:$C$64,0),1),'8- Políticas de Administración '!$B$16:$F$64,5,FALSE),"")</f>
        <v>4</v>
      </c>
      <c r="M27" s="429"/>
      <c r="N27" s="426"/>
      <c r="O27" s="404"/>
      <c r="Q27" s="419"/>
      <c r="R27" s="419"/>
      <c r="S27" s="419"/>
      <c r="T27" s="419"/>
      <c r="U27" s="419"/>
      <c r="V27" s="419"/>
    </row>
    <row r="28" spans="1:257" s="273" customFormat="1" ht="61.5" customHeight="1" thickBot="1">
      <c r="A28" s="440"/>
      <c r="B28" s="408"/>
      <c r="C28" s="408"/>
      <c r="D28" s="276" t="s">
        <v>326</v>
      </c>
      <c r="E28" s="493"/>
      <c r="F28" s="493"/>
      <c r="G28" s="490"/>
      <c r="H28" s="491"/>
      <c r="I28" s="104" t="s">
        <v>295</v>
      </c>
      <c r="J28" s="131" t="s">
        <v>296</v>
      </c>
      <c r="K28" s="104" t="str">
        <f>IFERROR(CONCATENATE(INDEX('8- Políticas de Administración '!$B$16:$F$53,MATCH('5- Identificación de Riesgos'!J28,'8- Políticas de Administración '!$C$16:$C$54,0),1)," - ",L28),"")</f>
        <v>Mayor - 4</v>
      </c>
      <c r="L28" s="127">
        <f>IFERROR(VLOOKUP(INDEX('8- Políticas de Administración '!$B$16:$F$63,MATCH('5- Identificación de Riesgos'!J28,'8- Políticas de Administración '!$C$16:$C$64,0),1),'8- Políticas de Administración '!$B$16:$F$64,5,FALSE),"")</f>
        <v>4</v>
      </c>
      <c r="M28" s="430"/>
      <c r="N28" s="427"/>
      <c r="O28" s="405"/>
      <c r="P28" s="272"/>
      <c r="Q28" s="420"/>
      <c r="R28" s="420"/>
      <c r="S28" s="420"/>
      <c r="T28" s="420"/>
      <c r="U28" s="420"/>
      <c r="V28" s="420"/>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c r="BA28" s="272"/>
      <c r="BB28" s="272"/>
      <c r="BC28" s="272"/>
      <c r="BD28" s="272"/>
      <c r="BE28" s="272"/>
      <c r="BF28" s="272"/>
      <c r="BG28" s="272"/>
      <c r="BH28" s="272"/>
      <c r="BI28" s="272"/>
      <c r="BJ28" s="272"/>
      <c r="BK28" s="272"/>
      <c r="BL28" s="272"/>
      <c r="BM28" s="272"/>
      <c r="BN28" s="272"/>
      <c r="BO28" s="272"/>
      <c r="BP28" s="272"/>
      <c r="BQ28" s="272"/>
      <c r="BR28" s="272"/>
      <c r="BS28" s="272"/>
      <c r="BT28" s="272"/>
      <c r="BU28" s="272"/>
      <c r="BV28" s="272"/>
      <c r="BW28" s="272"/>
      <c r="BX28" s="272"/>
      <c r="BY28" s="272"/>
      <c r="BZ28" s="272"/>
      <c r="CA28" s="272"/>
      <c r="CB28" s="272"/>
      <c r="CC28" s="272"/>
      <c r="CD28" s="272"/>
      <c r="CE28" s="272"/>
      <c r="CF28" s="272"/>
      <c r="CG28" s="272"/>
      <c r="CH28" s="272"/>
      <c r="CI28" s="272"/>
      <c r="CJ28" s="272"/>
      <c r="CK28" s="272"/>
      <c r="CL28" s="272"/>
      <c r="CM28" s="272"/>
      <c r="CN28" s="272"/>
      <c r="CO28" s="272"/>
      <c r="CP28" s="272"/>
      <c r="CQ28" s="272"/>
      <c r="CR28" s="272"/>
      <c r="CS28" s="272"/>
      <c r="CT28" s="272"/>
      <c r="CU28" s="272"/>
      <c r="CV28" s="272"/>
      <c r="CW28" s="272"/>
      <c r="CX28" s="272"/>
      <c r="CY28" s="272"/>
      <c r="CZ28" s="272"/>
      <c r="DA28" s="272"/>
      <c r="DB28" s="272"/>
      <c r="DC28" s="272"/>
      <c r="DD28" s="272"/>
      <c r="DE28" s="272"/>
      <c r="DF28" s="272"/>
      <c r="DG28" s="272"/>
      <c r="DH28" s="272"/>
      <c r="DI28" s="272"/>
      <c r="DJ28" s="272"/>
      <c r="DK28" s="272"/>
      <c r="DL28" s="272"/>
      <c r="DM28" s="272"/>
      <c r="DN28" s="272"/>
      <c r="DO28" s="272"/>
      <c r="DP28" s="272"/>
      <c r="DQ28" s="272"/>
      <c r="DR28" s="272"/>
      <c r="DS28" s="272"/>
      <c r="DT28" s="272"/>
      <c r="DU28" s="272"/>
      <c r="DV28" s="272"/>
      <c r="DW28" s="272"/>
      <c r="DX28" s="272"/>
      <c r="DY28" s="272"/>
      <c r="DZ28" s="272"/>
      <c r="EA28" s="272"/>
      <c r="EB28" s="272"/>
      <c r="EC28" s="272"/>
      <c r="ED28" s="272"/>
      <c r="EE28" s="272"/>
      <c r="EF28" s="272"/>
      <c r="EG28" s="272"/>
      <c r="EH28" s="272"/>
      <c r="EI28" s="272"/>
      <c r="EJ28" s="272"/>
      <c r="EK28" s="272"/>
      <c r="EL28" s="272"/>
      <c r="EM28" s="272"/>
      <c r="EN28" s="272"/>
      <c r="EO28" s="272"/>
      <c r="EP28" s="272"/>
      <c r="EQ28" s="272"/>
      <c r="ER28" s="272"/>
      <c r="ES28" s="272"/>
      <c r="ET28" s="272"/>
      <c r="EU28" s="272"/>
      <c r="EV28" s="272"/>
      <c r="EW28" s="272"/>
      <c r="EX28" s="272"/>
      <c r="EY28" s="272"/>
      <c r="EZ28" s="272"/>
      <c r="FA28" s="272"/>
      <c r="FB28" s="272"/>
      <c r="FC28" s="272"/>
      <c r="FD28" s="272"/>
      <c r="FE28" s="272"/>
      <c r="FF28" s="272"/>
      <c r="FG28" s="272"/>
      <c r="FH28" s="272"/>
      <c r="FI28" s="272"/>
      <c r="FJ28" s="272"/>
      <c r="FK28" s="272"/>
      <c r="FL28" s="272"/>
      <c r="FM28" s="272"/>
      <c r="FN28" s="272"/>
      <c r="FO28" s="272"/>
      <c r="FP28" s="272"/>
      <c r="FQ28" s="272"/>
      <c r="FR28" s="272"/>
      <c r="FS28" s="272"/>
      <c r="FT28" s="272"/>
      <c r="FU28" s="272"/>
      <c r="FV28" s="272"/>
      <c r="FW28" s="272"/>
      <c r="FX28" s="272"/>
      <c r="FY28" s="272"/>
      <c r="FZ28" s="272"/>
      <c r="GA28" s="272"/>
      <c r="GB28" s="272"/>
      <c r="GC28" s="272"/>
      <c r="GD28" s="272"/>
      <c r="GE28" s="272"/>
      <c r="GF28" s="272"/>
      <c r="GG28" s="272"/>
      <c r="GH28" s="272"/>
      <c r="GI28" s="272"/>
      <c r="GJ28" s="272"/>
      <c r="GK28" s="272"/>
      <c r="GL28" s="272"/>
      <c r="GM28" s="272"/>
      <c r="GN28" s="272"/>
      <c r="GO28" s="272"/>
      <c r="GP28" s="272"/>
      <c r="GQ28" s="272"/>
      <c r="GR28" s="272"/>
      <c r="GS28" s="272"/>
      <c r="GT28" s="272"/>
      <c r="GU28" s="272"/>
      <c r="GV28" s="272"/>
      <c r="GW28" s="272"/>
      <c r="GX28" s="272"/>
      <c r="GY28" s="272"/>
      <c r="GZ28" s="272"/>
      <c r="HA28" s="272"/>
      <c r="HB28" s="272"/>
      <c r="HC28" s="272"/>
      <c r="HD28" s="272"/>
      <c r="HE28" s="272"/>
      <c r="HF28" s="272"/>
      <c r="HG28" s="272"/>
      <c r="HH28" s="272"/>
      <c r="HI28" s="272"/>
      <c r="HJ28" s="272"/>
      <c r="HK28" s="272"/>
      <c r="HL28" s="272"/>
      <c r="HM28" s="272"/>
      <c r="HN28" s="272"/>
      <c r="HO28" s="272"/>
      <c r="HP28" s="272"/>
      <c r="HQ28" s="272"/>
      <c r="HR28" s="272"/>
      <c r="HS28" s="272"/>
      <c r="HT28" s="272"/>
      <c r="HU28" s="272"/>
      <c r="HV28" s="272"/>
      <c r="HW28" s="272"/>
      <c r="HX28" s="272"/>
      <c r="HY28" s="272"/>
      <c r="HZ28" s="272"/>
      <c r="IA28" s="272"/>
      <c r="IB28" s="272"/>
      <c r="IC28" s="272"/>
      <c r="ID28" s="272"/>
      <c r="IE28" s="272"/>
      <c r="IF28" s="272"/>
      <c r="IG28" s="272"/>
      <c r="IH28" s="272"/>
      <c r="II28" s="272"/>
      <c r="IJ28" s="272"/>
      <c r="IK28" s="272"/>
      <c r="IL28" s="272"/>
      <c r="IM28" s="272"/>
      <c r="IN28" s="272"/>
      <c r="IO28" s="272"/>
      <c r="IP28" s="272"/>
      <c r="IQ28" s="272"/>
      <c r="IR28" s="272"/>
      <c r="IS28" s="272"/>
      <c r="IT28" s="272"/>
      <c r="IU28" s="272"/>
      <c r="IV28" s="272"/>
      <c r="IW28" s="272"/>
    </row>
  </sheetData>
  <mergeCells count="84">
    <mergeCell ref="G18:G22"/>
    <mergeCell ref="B18:B22"/>
    <mergeCell ref="C18:C22"/>
    <mergeCell ref="E10:E12"/>
    <mergeCell ref="N10:N12"/>
    <mergeCell ref="M10:M12"/>
    <mergeCell ref="B13:B14"/>
    <mergeCell ref="C15:C17"/>
    <mergeCell ref="N13:N14"/>
    <mergeCell ref="G26:G28"/>
    <mergeCell ref="H26:H28"/>
    <mergeCell ref="B23:B25"/>
    <mergeCell ref="C23:C25"/>
    <mergeCell ref="E23:E25"/>
    <mergeCell ref="G23:G25"/>
    <mergeCell ref="H23:H25"/>
    <mergeCell ref="F23:F25"/>
    <mergeCell ref="B26:B28"/>
    <mergeCell ref="C26:C28"/>
    <mergeCell ref="E26:E28"/>
    <mergeCell ref="F26:F28"/>
    <mergeCell ref="O18:O22"/>
    <mergeCell ref="E8:E9"/>
    <mergeCell ref="E13:E14"/>
    <mergeCell ref="F13:F14"/>
    <mergeCell ref="G13:G14"/>
    <mergeCell ref="H13:H14"/>
    <mergeCell ref="G15:G17"/>
    <mergeCell ref="N15:N17"/>
    <mergeCell ref="F15:F17"/>
    <mergeCell ref="M8:M9"/>
    <mergeCell ref="M13:M14"/>
    <mergeCell ref="O10:O12"/>
    <mergeCell ref="F10:F12"/>
    <mergeCell ref="G10:G12"/>
    <mergeCell ref="H10:H12"/>
    <mergeCell ref="O13:O14"/>
    <mergeCell ref="D4:N4"/>
    <mergeCell ref="D5:N5"/>
    <mergeCell ref="H8:H9"/>
    <mergeCell ref="E7:H7"/>
    <mergeCell ref="D7:D9"/>
    <mergeCell ref="L8:L9"/>
    <mergeCell ref="D6:N6"/>
    <mergeCell ref="F8:F9"/>
    <mergeCell ref="I8:I9"/>
    <mergeCell ref="G8:G9"/>
    <mergeCell ref="N7:O7"/>
    <mergeCell ref="K8:K9"/>
    <mergeCell ref="I7:M7"/>
    <mergeCell ref="O8:O9"/>
    <mergeCell ref="N8:N9"/>
    <mergeCell ref="A1:C2"/>
    <mergeCell ref="A4:C4"/>
    <mergeCell ref="A8:A9"/>
    <mergeCell ref="B8:B9"/>
    <mergeCell ref="A5:C5"/>
    <mergeCell ref="A6:C6"/>
    <mergeCell ref="A13:A14"/>
    <mergeCell ref="C13:C14"/>
    <mergeCell ref="A10:A12"/>
    <mergeCell ref="C10:C12"/>
    <mergeCell ref="B10:B12"/>
    <mergeCell ref="Q18:V22"/>
    <mergeCell ref="Q26:V28"/>
    <mergeCell ref="A23:A25"/>
    <mergeCell ref="O26:O28"/>
    <mergeCell ref="N18:N22"/>
    <mergeCell ref="M18:M22"/>
    <mergeCell ref="N26:N28"/>
    <mergeCell ref="M26:M28"/>
    <mergeCell ref="O23:O25"/>
    <mergeCell ref="F18:F22"/>
    <mergeCell ref="A18:A22"/>
    <mergeCell ref="E18:E22"/>
    <mergeCell ref="H18:H22"/>
    <mergeCell ref="M23:M25"/>
    <mergeCell ref="N23:N25"/>
    <mergeCell ref="A26:A28"/>
    <mergeCell ref="A15:A17"/>
    <mergeCell ref="E15:E17"/>
    <mergeCell ref="B15:B17"/>
    <mergeCell ref="H15:H17"/>
    <mergeCell ref="M15:M17"/>
  </mergeCells>
  <conditionalFormatting sqref="D10:D12">
    <cfRule type="containsText" dxfId="841" priority="65" operator="containsText" text="3- Moderado">
      <formula>NOT(ISERROR(SEARCH("3- Moderado",D10)))</formula>
    </cfRule>
    <cfRule type="containsText" dxfId="840" priority="66" operator="containsText" text="6- Moderado">
      <formula>NOT(ISERROR(SEARCH("6- Moderado",D10)))</formula>
    </cfRule>
    <cfRule type="containsText" dxfId="839" priority="67" operator="containsText" text="4- Moderado">
      <formula>NOT(ISERROR(SEARCH("4- Moderado",D10)))</formula>
    </cfRule>
    <cfRule type="containsText" dxfId="838" priority="68" operator="containsText" text="3- Bajo">
      <formula>NOT(ISERROR(SEARCH("3- Bajo",D10)))</formula>
    </cfRule>
    <cfRule type="containsText" dxfId="837" priority="69" operator="containsText" text="4- Bajo">
      <formula>NOT(ISERROR(SEARCH("4- Bajo",D10)))</formula>
    </cfRule>
    <cfRule type="containsText" dxfId="836" priority="70" operator="containsText" text="1- Bajo">
      <formula>NOT(ISERROR(SEARCH("1- Bajo",D10)))</formula>
    </cfRule>
  </conditionalFormatting>
  <conditionalFormatting sqref="D13:D18">
    <cfRule type="containsText" dxfId="835" priority="323" operator="containsText" text="3- Moderado">
      <formula>NOT(ISERROR(SEARCH("3- Moderado",D13)))</formula>
    </cfRule>
    <cfRule type="containsText" dxfId="834" priority="324" operator="containsText" text="6- Moderado">
      <formula>NOT(ISERROR(SEARCH("6- Moderado",D13)))</formula>
    </cfRule>
    <cfRule type="containsText" dxfId="833" priority="325" operator="containsText" text="4- Moderado">
      <formula>NOT(ISERROR(SEARCH("4- Moderado",D13)))</formula>
    </cfRule>
    <cfRule type="containsText" dxfId="832" priority="326" operator="containsText" text="3- Bajo">
      <formula>NOT(ISERROR(SEARCH("3- Bajo",D13)))</formula>
    </cfRule>
    <cfRule type="containsText" dxfId="831" priority="327" operator="containsText" text="4- Bajo">
      <formula>NOT(ISERROR(SEARCH("4- Bajo",D13)))</formula>
    </cfRule>
    <cfRule type="containsText" dxfId="830" priority="328" operator="containsText" text="1- Bajo">
      <formula>NOT(ISERROR(SEARCH("1- Bajo",D13)))</formula>
    </cfRule>
    <cfRule type="containsText" dxfId="829" priority="335" operator="containsText" text="3- Moderado">
      <formula>NOT(ISERROR(SEARCH("3- Moderado",D13)))</formula>
    </cfRule>
    <cfRule type="containsText" dxfId="828" priority="336" operator="containsText" text="6- Moderado">
      <formula>NOT(ISERROR(SEARCH("6- Moderado",D13)))</formula>
    </cfRule>
    <cfRule type="containsText" dxfId="827" priority="337" operator="containsText" text="4- Moderado">
      <formula>NOT(ISERROR(SEARCH("4- Moderado",D13)))</formula>
    </cfRule>
    <cfRule type="containsText" dxfId="826" priority="338" operator="containsText" text="3- Bajo">
      <formula>NOT(ISERROR(SEARCH("3- Bajo",D13)))</formula>
    </cfRule>
    <cfRule type="containsText" dxfId="825" priority="339" operator="containsText" text="4- Bajo">
      <formula>NOT(ISERROR(SEARCH("4- Bajo",D13)))</formula>
    </cfRule>
    <cfRule type="containsText" dxfId="824" priority="340" operator="containsText" text="1- Bajo">
      <formula>NOT(ISERROR(SEARCH("1- Bajo",D13)))</formula>
    </cfRule>
  </conditionalFormatting>
  <conditionalFormatting sqref="D14:D17">
    <cfRule type="containsText" dxfId="823" priority="275" operator="containsText" text="3- Moderado">
      <formula>NOT(ISERROR(SEARCH("3- Moderado",D14)))</formula>
    </cfRule>
    <cfRule type="containsText" dxfId="822" priority="276" operator="containsText" text="6- Moderado">
      <formula>NOT(ISERROR(SEARCH("6- Moderado",D14)))</formula>
    </cfRule>
    <cfRule type="containsText" dxfId="821" priority="277" operator="containsText" text="4- Moderado">
      <formula>NOT(ISERROR(SEARCH("4- Moderado",D14)))</formula>
    </cfRule>
    <cfRule type="containsText" dxfId="820" priority="278" operator="containsText" text="3- Bajo">
      <formula>NOT(ISERROR(SEARCH("3- Bajo",D14)))</formula>
    </cfRule>
    <cfRule type="containsText" dxfId="819" priority="279" operator="containsText" text="4- Bajo">
      <formula>NOT(ISERROR(SEARCH("4- Bajo",D14)))</formula>
    </cfRule>
    <cfRule type="containsText" dxfId="818" priority="280" operator="containsText" text="1- Bajo">
      <formula>NOT(ISERROR(SEARCH("1- Bajo",D14)))</formula>
    </cfRule>
    <cfRule type="containsText" dxfId="817" priority="287" operator="containsText" text="3- Moderado">
      <formula>NOT(ISERROR(SEARCH("3- Moderado",D14)))</formula>
    </cfRule>
    <cfRule type="containsText" dxfId="816" priority="288" operator="containsText" text="6- Moderado">
      <formula>NOT(ISERROR(SEARCH("6- Moderado",D14)))</formula>
    </cfRule>
    <cfRule type="containsText" dxfId="815" priority="289" operator="containsText" text="4- Moderado">
      <formula>NOT(ISERROR(SEARCH("4- Moderado",D14)))</formula>
    </cfRule>
    <cfRule type="containsText" dxfId="814" priority="290" operator="containsText" text="3- Bajo">
      <formula>NOT(ISERROR(SEARCH("3- Bajo",D14)))</formula>
    </cfRule>
    <cfRule type="containsText" dxfId="813" priority="291" operator="containsText" text="4- Bajo">
      <formula>NOT(ISERROR(SEARCH("4- Bajo",D14)))</formula>
    </cfRule>
    <cfRule type="containsText" dxfId="812" priority="292" operator="containsText" text="1- Bajo">
      <formula>NOT(ISERROR(SEARCH("1- Bajo",D14)))</formula>
    </cfRule>
  </conditionalFormatting>
  <conditionalFormatting sqref="D19:D20">
    <cfRule type="containsText" dxfId="811" priority="27" operator="containsText" text="3- Moderado">
      <formula>NOT(ISERROR(SEARCH("3- Moderado",D19)))</formula>
    </cfRule>
    <cfRule type="containsText" dxfId="810" priority="28" operator="containsText" text="6- Moderado">
      <formula>NOT(ISERROR(SEARCH("6- Moderado",D19)))</formula>
    </cfRule>
    <cfRule type="containsText" dxfId="809" priority="29" operator="containsText" text="4- Moderado">
      <formula>NOT(ISERROR(SEARCH("4- Moderado",D19)))</formula>
    </cfRule>
    <cfRule type="containsText" dxfId="808" priority="30" operator="containsText" text="3- Bajo">
      <formula>NOT(ISERROR(SEARCH("3- Bajo",D19)))</formula>
    </cfRule>
    <cfRule type="containsText" dxfId="807" priority="31" operator="containsText" text="4- Bajo">
      <formula>NOT(ISERROR(SEARCH("4- Bajo",D19)))</formula>
    </cfRule>
    <cfRule type="containsText" dxfId="806" priority="32" operator="containsText" text="1- Bajo">
      <formula>NOT(ISERROR(SEARCH("1- Bajo",D19)))</formula>
    </cfRule>
  </conditionalFormatting>
  <conditionalFormatting sqref="H10">
    <cfRule type="containsText" dxfId="805" priority="1084" operator="containsText" text="Muy Baja">
      <formula>NOT(ISERROR(SEARCH("Muy Baja",H10)))</formula>
    </cfRule>
    <cfRule type="containsText" dxfId="804" priority="1085" operator="containsText" text="Baja">
      <formula>NOT(ISERROR(SEARCH("Baja",H10)))</formula>
    </cfRule>
    <cfRule type="containsText" dxfId="803" priority="1086" operator="containsText" text="Muy Alta">
      <formula>NOT(ISERROR(SEARCH("Muy Alta",H10)))</formula>
    </cfRule>
    <cfRule type="containsText" dxfId="802" priority="1088" operator="containsText" text="Alta">
      <formula>NOT(ISERROR(SEARCH("Alta",H10)))</formula>
    </cfRule>
    <cfRule type="containsText" dxfId="801" priority="1089" operator="containsText" text="Media">
      <formula>NOT(ISERROR(SEARCH("Media",H10)))</formula>
    </cfRule>
    <cfRule type="containsText" dxfId="800" priority="1090" operator="containsText" text="Media">
      <formula>NOT(ISERROR(SEARCH("Media",H10)))</formula>
    </cfRule>
    <cfRule type="containsText" dxfId="799" priority="1091" operator="containsText" text="Media">
      <formula>NOT(ISERROR(SEARCH("Media",H10)))</formula>
    </cfRule>
    <cfRule type="containsText" dxfId="798" priority="1092" operator="containsText" text="Muy Baja">
      <formula>NOT(ISERROR(SEARCH("Muy Baja",H10)))</formula>
    </cfRule>
    <cfRule type="containsText" dxfId="797" priority="1093" operator="containsText" text="Baja">
      <formula>NOT(ISERROR(SEARCH("Baja",H10)))</formula>
    </cfRule>
    <cfRule type="containsText" dxfId="796" priority="1094" operator="containsText" text="Muy Baja">
      <formula>NOT(ISERROR(SEARCH("Muy Baja",H10)))</formula>
    </cfRule>
    <cfRule type="containsText" dxfId="795" priority="1095" operator="containsText" text="Muy Baja">
      <formula>NOT(ISERROR(SEARCH("Muy Baja",H10)))</formula>
    </cfRule>
    <cfRule type="containsText" dxfId="794" priority="1096" operator="containsText" text="Muy Baja">
      <formula>NOT(ISERROR(SEARCH("Muy Baja",H10)))</formula>
    </cfRule>
    <cfRule type="containsText" dxfId="793" priority="1097" operator="containsText" text="Muy Baja'Tabla probabilidad'!">
      <formula>NOT(ISERROR(SEARCH("Muy Baja'Tabla probabilidad'!",H10)))</formula>
    </cfRule>
    <cfRule type="containsText" dxfId="792" priority="1098" operator="containsText" text="Muy bajo">
      <formula>NOT(ISERROR(SEARCH("Muy bajo",H10)))</formula>
    </cfRule>
    <cfRule type="containsText" dxfId="791" priority="1099" operator="containsText" text="Alta">
      <formula>NOT(ISERROR(SEARCH("Alta",H10)))</formula>
    </cfRule>
    <cfRule type="containsText" dxfId="790" priority="1100" operator="containsText" text="Media">
      <formula>NOT(ISERROR(SEARCH("Media",H10)))</formula>
    </cfRule>
    <cfRule type="containsText" dxfId="789" priority="1101" operator="containsText" text="Baja">
      <formula>NOT(ISERROR(SEARCH("Baja",H10)))</formula>
    </cfRule>
    <cfRule type="containsText" dxfId="788" priority="1102" operator="containsText" text="Muy baja">
      <formula>NOT(ISERROR(SEARCH("Muy baja",H10)))</formula>
    </cfRule>
    <cfRule type="cellIs" dxfId="787" priority="1105" operator="between">
      <formula>1</formula>
      <formula>2</formula>
    </cfRule>
    <cfRule type="cellIs" dxfId="786" priority="1106" operator="between">
      <formula>0</formula>
      <formula>2</formula>
    </cfRule>
  </conditionalFormatting>
  <conditionalFormatting sqref="H13">
    <cfRule type="containsText" dxfId="785" priority="798" operator="containsText" text="Muy Baja">
      <formula>NOT(ISERROR(SEARCH("Muy Baja",H13)))</formula>
    </cfRule>
    <cfRule type="containsText" dxfId="784" priority="799" operator="containsText" text="Baja">
      <formula>NOT(ISERROR(SEARCH("Baja",H13)))</formula>
    </cfRule>
    <cfRule type="containsText" dxfId="783" priority="800" operator="containsText" text="Muy Alta">
      <formula>NOT(ISERROR(SEARCH("Muy Alta",H13)))</formula>
    </cfRule>
    <cfRule type="containsText" dxfId="782" priority="802" operator="containsText" text="Alta">
      <formula>NOT(ISERROR(SEARCH("Alta",H13)))</formula>
    </cfRule>
    <cfRule type="containsText" dxfId="781" priority="803" operator="containsText" text="Media">
      <formula>NOT(ISERROR(SEARCH("Media",H13)))</formula>
    </cfRule>
    <cfRule type="containsText" dxfId="780" priority="804" operator="containsText" text="Media">
      <formula>NOT(ISERROR(SEARCH("Media",H13)))</formula>
    </cfRule>
    <cfRule type="containsText" dxfId="779" priority="805" operator="containsText" text="Media">
      <formula>NOT(ISERROR(SEARCH("Media",H13)))</formula>
    </cfRule>
    <cfRule type="containsText" dxfId="778" priority="806" operator="containsText" text="Muy Baja">
      <formula>NOT(ISERROR(SEARCH("Muy Baja",H13)))</formula>
    </cfRule>
    <cfRule type="containsText" dxfId="777" priority="807" operator="containsText" text="Baja">
      <formula>NOT(ISERROR(SEARCH("Baja",H13)))</formula>
    </cfRule>
    <cfRule type="containsText" dxfId="776" priority="808" operator="containsText" text="Muy Baja">
      <formula>NOT(ISERROR(SEARCH("Muy Baja",H13)))</formula>
    </cfRule>
    <cfRule type="containsText" dxfId="775" priority="809" operator="containsText" text="Muy Baja">
      <formula>NOT(ISERROR(SEARCH("Muy Baja",H13)))</formula>
    </cfRule>
    <cfRule type="containsText" dxfId="774" priority="810" operator="containsText" text="Muy Baja">
      <formula>NOT(ISERROR(SEARCH("Muy Baja",H13)))</formula>
    </cfRule>
    <cfRule type="containsText" dxfId="773" priority="811" operator="containsText" text="Muy Baja'Tabla probabilidad'!">
      <formula>NOT(ISERROR(SEARCH("Muy Baja'Tabla probabilidad'!",H13)))</formula>
    </cfRule>
    <cfRule type="containsText" dxfId="772" priority="812" operator="containsText" text="Muy bajo">
      <formula>NOT(ISERROR(SEARCH("Muy bajo",H13)))</formula>
    </cfRule>
    <cfRule type="containsText" dxfId="771" priority="813" operator="containsText" text="Alta">
      <formula>NOT(ISERROR(SEARCH("Alta",H13)))</formula>
    </cfRule>
    <cfRule type="containsText" dxfId="770" priority="814" operator="containsText" text="Media">
      <formula>NOT(ISERROR(SEARCH("Media",H13)))</formula>
    </cfRule>
    <cfRule type="containsText" dxfId="769" priority="815" operator="containsText" text="Baja">
      <formula>NOT(ISERROR(SEARCH("Baja",H13)))</formula>
    </cfRule>
    <cfRule type="containsText" dxfId="768" priority="816" operator="containsText" text="Muy baja">
      <formula>NOT(ISERROR(SEARCH("Muy baja",H13)))</formula>
    </cfRule>
    <cfRule type="cellIs" dxfId="767" priority="819" operator="between">
      <formula>1</formula>
      <formula>2</formula>
    </cfRule>
    <cfRule type="cellIs" dxfId="766" priority="820" operator="between">
      <formula>0</formula>
      <formula>2</formula>
    </cfRule>
  </conditionalFormatting>
  <conditionalFormatting sqref="H18">
    <cfRule type="containsText" dxfId="765" priority="39" operator="containsText" text="Muy Baja">
      <formula>NOT(ISERROR(SEARCH("Muy Baja",H18)))</formula>
    </cfRule>
    <cfRule type="containsText" dxfId="764" priority="40" operator="containsText" text="Baja">
      <formula>NOT(ISERROR(SEARCH("Baja",H18)))</formula>
    </cfRule>
    <cfRule type="containsText" dxfId="763" priority="41" operator="containsText" text="Muy Alta">
      <formula>NOT(ISERROR(SEARCH("Muy Alta",H18)))</formula>
    </cfRule>
    <cfRule type="containsText" dxfId="762" priority="42" operator="containsText" text="Alta">
      <formula>NOT(ISERROR(SEARCH("Alta",H18)))</formula>
    </cfRule>
    <cfRule type="containsText" dxfId="761" priority="43" operator="containsText" text="Media">
      <formula>NOT(ISERROR(SEARCH("Media",H18)))</formula>
    </cfRule>
    <cfRule type="containsText" dxfId="760" priority="44" operator="containsText" text="Media">
      <formula>NOT(ISERROR(SEARCH("Media",H18)))</formula>
    </cfRule>
    <cfRule type="containsText" dxfId="759" priority="45" operator="containsText" text="Media">
      <formula>NOT(ISERROR(SEARCH("Media",H18)))</formula>
    </cfRule>
    <cfRule type="containsText" dxfId="758" priority="46" operator="containsText" text="Muy Baja">
      <formula>NOT(ISERROR(SEARCH("Muy Baja",H18)))</formula>
    </cfRule>
    <cfRule type="containsText" dxfId="757" priority="47" operator="containsText" text="Baja">
      <formula>NOT(ISERROR(SEARCH("Baja",H18)))</formula>
    </cfRule>
    <cfRule type="containsText" dxfId="756" priority="48" operator="containsText" text="Muy Baja">
      <formula>NOT(ISERROR(SEARCH("Muy Baja",H18)))</formula>
    </cfRule>
    <cfRule type="containsText" dxfId="755" priority="49" operator="containsText" text="Muy Baja">
      <formula>NOT(ISERROR(SEARCH("Muy Baja",H18)))</formula>
    </cfRule>
    <cfRule type="containsText" dxfId="754" priority="50" operator="containsText" text="Muy Baja">
      <formula>NOT(ISERROR(SEARCH("Muy Baja",H18)))</formula>
    </cfRule>
    <cfRule type="containsText" dxfId="753" priority="51" operator="containsText" text="Muy Baja'Tabla probabilidad'!">
      <formula>NOT(ISERROR(SEARCH("Muy Baja'Tabla probabilidad'!",H18)))</formula>
    </cfRule>
    <cfRule type="containsText" dxfId="752" priority="52" operator="containsText" text="Muy bajo">
      <formula>NOT(ISERROR(SEARCH("Muy bajo",H18)))</formula>
    </cfRule>
    <cfRule type="containsText" dxfId="751" priority="53" operator="containsText" text="Alta">
      <formula>NOT(ISERROR(SEARCH("Alta",H18)))</formula>
    </cfRule>
    <cfRule type="containsText" dxfId="750" priority="54" operator="containsText" text="Media">
      <formula>NOT(ISERROR(SEARCH("Media",H18)))</formula>
    </cfRule>
    <cfRule type="containsText" dxfId="749" priority="55" operator="containsText" text="Baja">
      <formula>NOT(ISERROR(SEARCH("Baja",H18)))</formula>
    </cfRule>
    <cfRule type="containsText" dxfId="748" priority="56" operator="containsText" text="Muy baja">
      <formula>NOT(ISERROR(SEARCH("Muy baja",H18)))</formula>
    </cfRule>
    <cfRule type="cellIs" dxfId="747" priority="57" operator="between">
      <formula>1</formula>
      <formula>2</formula>
    </cfRule>
    <cfRule type="cellIs" dxfId="746" priority="58" operator="between">
      <formula>0</formula>
      <formula>2</formula>
    </cfRule>
  </conditionalFormatting>
  <conditionalFormatting sqref="H23">
    <cfRule type="containsText" dxfId="745" priority="543" operator="containsText" text="Muy Baja">
      <formula>NOT(ISERROR(SEARCH("Muy Baja",H23)))</formula>
    </cfRule>
    <cfRule type="containsText" dxfId="744" priority="544" operator="containsText" text="Baja">
      <formula>NOT(ISERROR(SEARCH("Baja",H23)))</formula>
    </cfRule>
    <cfRule type="containsText" dxfId="743" priority="545" operator="containsText" text="Muy Alta">
      <formula>NOT(ISERROR(SEARCH("Muy Alta",H23)))</formula>
    </cfRule>
    <cfRule type="containsText" dxfId="742" priority="547" operator="containsText" text="Alta">
      <formula>NOT(ISERROR(SEARCH("Alta",H23)))</formula>
    </cfRule>
    <cfRule type="containsText" dxfId="741" priority="548" operator="containsText" text="Media">
      <formula>NOT(ISERROR(SEARCH("Media",H23)))</formula>
    </cfRule>
    <cfRule type="containsText" dxfId="740" priority="549" operator="containsText" text="Media">
      <formula>NOT(ISERROR(SEARCH("Media",H23)))</formula>
    </cfRule>
    <cfRule type="containsText" dxfId="739" priority="550" operator="containsText" text="Media">
      <formula>NOT(ISERROR(SEARCH("Media",H23)))</formula>
    </cfRule>
    <cfRule type="containsText" dxfId="738" priority="551" operator="containsText" text="Muy Baja">
      <formula>NOT(ISERROR(SEARCH("Muy Baja",H23)))</formula>
    </cfRule>
    <cfRule type="containsText" dxfId="737" priority="552" operator="containsText" text="Baja">
      <formula>NOT(ISERROR(SEARCH("Baja",H23)))</formula>
    </cfRule>
    <cfRule type="containsText" dxfId="736" priority="553" operator="containsText" text="Muy Baja">
      <formula>NOT(ISERROR(SEARCH("Muy Baja",H23)))</formula>
    </cfRule>
    <cfRule type="containsText" dxfId="735" priority="554" operator="containsText" text="Muy Baja">
      <formula>NOT(ISERROR(SEARCH("Muy Baja",H23)))</formula>
    </cfRule>
    <cfRule type="containsText" dxfId="734" priority="555" operator="containsText" text="Muy Baja">
      <formula>NOT(ISERROR(SEARCH("Muy Baja",H23)))</formula>
    </cfRule>
    <cfRule type="containsText" dxfId="733" priority="556" operator="containsText" text="Muy Baja'Tabla probabilidad'!">
      <formula>NOT(ISERROR(SEARCH("Muy Baja'Tabla probabilidad'!",H23)))</formula>
    </cfRule>
    <cfRule type="containsText" dxfId="732" priority="557" operator="containsText" text="Muy bajo">
      <formula>NOT(ISERROR(SEARCH("Muy bajo",H23)))</formula>
    </cfRule>
    <cfRule type="containsText" dxfId="731" priority="558" operator="containsText" text="Alta">
      <formula>NOT(ISERROR(SEARCH("Alta",H23)))</formula>
    </cfRule>
    <cfRule type="containsText" dxfId="730" priority="559" operator="containsText" text="Media">
      <formula>NOT(ISERROR(SEARCH("Media",H23)))</formula>
    </cfRule>
    <cfRule type="containsText" dxfId="729" priority="560" operator="containsText" text="Baja">
      <formula>NOT(ISERROR(SEARCH("Baja",H23)))</formula>
    </cfRule>
    <cfRule type="containsText" dxfId="728" priority="561" operator="containsText" text="Muy baja">
      <formula>NOT(ISERROR(SEARCH("Muy baja",H23)))</formula>
    </cfRule>
    <cfRule type="cellIs" dxfId="727" priority="564" operator="between">
      <formula>1</formula>
      <formula>2</formula>
    </cfRule>
    <cfRule type="cellIs" dxfId="726" priority="565" operator="between">
      <formula>0</formula>
      <formula>2</formula>
    </cfRule>
  </conditionalFormatting>
  <conditionalFormatting sqref="H26">
    <cfRule type="containsText" dxfId="725" priority="613" operator="containsText" text="Muy Baja">
      <formula>NOT(ISERROR(SEARCH("Muy Baja",H26)))</formula>
    </cfRule>
    <cfRule type="containsText" dxfId="724" priority="614" operator="containsText" text="Baja">
      <formula>NOT(ISERROR(SEARCH("Baja",H26)))</formula>
    </cfRule>
    <cfRule type="containsText" dxfId="723" priority="615" operator="containsText" text="Muy Alta">
      <formula>NOT(ISERROR(SEARCH("Muy Alta",H26)))</formula>
    </cfRule>
    <cfRule type="containsText" dxfId="722" priority="617" operator="containsText" text="Alta">
      <formula>NOT(ISERROR(SEARCH("Alta",H26)))</formula>
    </cfRule>
    <cfRule type="containsText" dxfId="721" priority="618" operator="containsText" text="Media">
      <formula>NOT(ISERROR(SEARCH("Media",H26)))</formula>
    </cfRule>
    <cfRule type="containsText" dxfId="720" priority="619" operator="containsText" text="Media">
      <formula>NOT(ISERROR(SEARCH("Media",H26)))</formula>
    </cfRule>
    <cfRule type="containsText" dxfId="719" priority="620" operator="containsText" text="Media">
      <formula>NOT(ISERROR(SEARCH("Media",H26)))</formula>
    </cfRule>
    <cfRule type="containsText" dxfId="718" priority="621" operator="containsText" text="Muy Baja">
      <formula>NOT(ISERROR(SEARCH("Muy Baja",H26)))</formula>
    </cfRule>
    <cfRule type="containsText" dxfId="717" priority="622" operator="containsText" text="Baja">
      <formula>NOT(ISERROR(SEARCH("Baja",H26)))</formula>
    </cfRule>
    <cfRule type="containsText" dxfId="716" priority="623" operator="containsText" text="Muy Baja">
      <formula>NOT(ISERROR(SEARCH("Muy Baja",H26)))</formula>
    </cfRule>
    <cfRule type="containsText" dxfId="715" priority="624" operator="containsText" text="Muy Baja">
      <formula>NOT(ISERROR(SEARCH("Muy Baja",H26)))</formula>
    </cfRule>
    <cfRule type="containsText" dxfId="714" priority="625" operator="containsText" text="Muy Baja">
      <formula>NOT(ISERROR(SEARCH("Muy Baja",H26)))</formula>
    </cfRule>
    <cfRule type="containsText" dxfId="713" priority="626" operator="containsText" text="Muy Baja'Tabla probabilidad'!">
      <formula>NOT(ISERROR(SEARCH("Muy Baja'Tabla probabilidad'!",H26)))</formula>
    </cfRule>
    <cfRule type="containsText" dxfId="712" priority="627" operator="containsText" text="Muy bajo">
      <formula>NOT(ISERROR(SEARCH("Muy bajo",H26)))</formula>
    </cfRule>
    <cfRule type="containsText" dxfId="711" priority="628" operator="containsText" text="Alta">
      <formula>NOT(ISERROR(SEARCH("Alta",H26)))</formula>
    </cfRule>
    <cfRule type="containsText" dxfId="710" priority="629" operator="containsText" text="Media">
      <formula>NOT(ISERROR(SEARCH("Media",H26)))</formula>
    </cfRule>
    <cfRule type="containsText" dxfId="709" priority="630" operator="containsText" text="Baja">
      <formula>NOT(ISERROR(SEARCH("Baja",H26)))</formula>
    </cfRule>
    <cfRule type="containsText" dxfId="708" priority="631" operator="containsText" text="Muy baja">
      <formula>NOT(ISERROR(SEARCH("Muy baja",H26)))</formula>
    </cfRule>
    <cfRule type="cellIs" dxfId="707" priority="632" operator="between">
      <formula>1</formula>
      <formula>2</formula>
    </cfRule>
    <cfRule type="cellIs" dxfId="706" priority="633" operator="between">
      <formula>0</formula>
      <formula>2</formula>
    </cfRule>
  </conditionalFormatting>
  <conditionalFormatting sqref="K10:K28">
    <cfRule type="containsText" dxfId="705" priority="59" operator="containsText" text="Catastrófico">
      <formula>NOT(ISERROR(SEARCH("Catastrófico",K10)))</formula>
    </cfRule>
    <cfRule type="containsText" dxfId="704" priority="60" operator="containsText" text="Mayor">
      <formula>NOT(ISERROR(SEARCH("Mayor",K10)))</formula>
    </cfRule>
    <cfRule type="containsText" dxfId="703" priority="61" operator="containsText" text="Alta">
      <formula>NOT(ISERROR(SEARCH("Alta",K10)))</formula>
    </cfRule>
    <cfRule type="containsText" dxfId="702" priority="62" operator="containsText" text="Moderado">
      <formula>NOT(ISERROR(SEARCH("Moderado",K10)))</formula>
    </cfRule>
    <cfRule type="containsText" dxfId="701" priority="63" operator="containsText" text="Menor">
      <formula>NOT(ISERROR(SEARCH("Menor",K10)))</formula>
    </cfRule>
    <cfRule type="containsText" dxfId="700" priority="64" operator="containsText" text="Leve">
      <formula>NOT(ISERROR(SEARCH("Leve",K10)))</formula>
    </cfRule>
  </conditionalFormatting>
  <conditionalFormatting sqref="M10">
    <cfRule type="containsText" dxfId="699" priority="1078" operator="containsText" text="Catastrófico">
      <formula>NOT(ISERROR(SEARCH("Catastrófico",M10)))</formula>
    </cfRule>
    <cfRule type="containsText" dxfId="698" priority="1079" operator="containsText" text="Mayor">
      <formula>NOT(ISERROR(SEARCH("Mayor",M10)))</formula>
    </cfRule>
    <cfRule type="containsText" dxfId="697" priority="1080" operator="containsText" text="Alta">
      <formula>NOT(ISERROR(SEARCH("Alta",M10)))</formula>
    </cfRule>
    <cfRule type="containsText" dxfId="696" priority="1081" operator="containsText" text="Moderado">
      <formula>NOT(ISERROR(SEARCH("Moderado",M10)))</formula>
    </cfRule>
    <cfRule type="containsText" dxfId="695" priority="1082" operator="containsText" text="Menor">
      <formula>NOT(ISERROR(SEARCH("Menor",M10)))</formula>
    </cfRule>
    <cfRule type="containsText" dxfId="694" priority="1083" operator="containsText" text="Leve">
      <formula>NOT(ISERROR(SEARCH("Leve",M10)))</formula>
    </cfRule>
  </conditionalFormatting>
  <conditionalFormatting sqref="M13 M15">
    <cfRule type="containsText" dxfId="693" priority="792" operator="containsText" text="Catastrófico">
      <formula>NOT(ISERROR(SEARCH("Catastrófico",M13)))</formula>
    </cfRule>
    <cfRule type="containsText" dxfId="692" priority="793" operator="containsText" text="Mayor">
      <formula>NOT(ISERROR(SEARCH("Mayor",M13)))</formula>
    </cfRule>
    <cfRule type="containsText" dxfId="691" priority="794" operator="containsText" text="Alta">
      <formula>NOT(ISERROR(SEARCH("Alta",M13)))</formula>
    </cfRule>
    <cfRule type="containsText" dxfId="690" priority="795" operator="containsText" text="Moderado">
      <formula>NOT(ISERROR(SEARCH("Moderado",M13)))</formula>
    </cfRule>
    <cfRule type="containsText" dxfId="689" priority="796" operator="containsText" text="Menor">
      <formula>NOT(ISERROR(SEARCH("Menor",M13)))</formula>
    </cfRule>
    <cfRule type="containsText" dxfId="688" priority="797" operator="containsText" text="Leve">
      <formula>NOT(ISERROR(SEARCH("Leve",M13)))</formula>
    </cfRule>
  </conditionalFormatting>
  <conditionalFormatting sqref="M18">
    <cfRule type="containsText" dxfId="687" priority="33" operator="containsText" text="Catastrófico">
      <formula>NOT(ISERROR(SEARCH("Catastrófico",M18)))</formula>
    </cfRule>
    <cfRule type="containsText" dxfId="686" priority="34" operator="containsText" text="Mayor">
      <formula>NOT(ISERROR(SEARCH("Mayor",M18)))</formula>
    </cfRule>
    <cfRule type="containsText" dxfId="685" priority="35" operator="containsText" text="Alta">
      <formula>NOT(ISERROR(SEARCH("Alta",M18)))</formula>
    </cfRule>
    <cfRule type="containsText" dxfId="684" priority="36" operator="containsText" text="Moderado">
      <formula>NOT(ISERROR(SEARCH("Moderado",M18)))</formula>
    </cfRule>
    <cfRule type="containsText" dxfId="683" priority="37" operator="containsText" text="Menor">
      <formula>NOT(ISERROR(SEARCH("Menor",M18)))</formula>
    </cfRule>
    <cfRule type="containsText" dxfId="682" priority="38" operator="containsText" text="Leve">
      <formula>NOT(ISERROR(SEARCH("Leve",M18)))</formula>
    </cfRule>
  </conditionalFormatting>
  <conditionalFormatting sqref="M23">
    <cfRule type="containsText" dxfId="681" priority="537" operator="containsText" text="Catastrófico">
      <formula>NOT(ISERROR(SEARCH("Catastrófico",M23)))</formula>
    </cfRule>
    <cfRule type="containsText" dxfId="680" priority="538" operator="containsText" text="Mayor">
      <formula>NOT(ISERROR(SEARCH("Mayor",M23)))</formula>
    </cfRule>
    <cfRule type="containsText" dxfId="679" priority="539" operator="containsText" text="Alta">
      <formula>NOT(ISERROR(SEARCH("Alta",M23)))</formula>
    </cfRule>
    <cfRule type="containsText" dxfId="678" priority="540" operator="containsText" text="Moderado">
      <formula>NOT(ISERROR(SEARCH("Moderado",M23)))</formula>
    </cfRule>
    <cfRule type="containsText" dxfId="677" priority="541" operator="containsText" text="Menor">
      <formula>NOT(ISERROR(SEARCH("Menor",M23)))</formula>
    </cfRule>
    <cfRule type="containsText" dxfId="676" priority="542" operator="containsText" text="Leve">
      <formula>NOT(ISERROR(SEARCH("Leve",M23)))</formula>
    </cfRule>
  </conditionalFormatting>
  <conditionalFormatting sqref="M26">
    <cfRule type="containsText" dxfId="675" priority="504" operator="containsText" text="Catastrófico">
      <formula>NOT(ISERROR(SEARCH("Catastrófico",M26)))</formula>
    </cfRule>
    <cfRule type="containsText" dxfId="674" priority="505" operator="containsText" text="Mayor">
      <formula>NOT(ISERROR(SEARCH("Mayor",M26)))</formula>
    </cfRule>
    <cfRule type="containsText" dxfId="673" priority="506" operator="containsText" text="Alta">
      <formula>NOT(ISERROR(SEARCH("Alta",M26)))</formula>
    </cfRule>
    <cfRule type="containsText" dxfId="672" priority="507" operator="containsText" text="Moderado">
      <formula>NOT(ISERROR(SEARCH("Moderado",M26)))</formula>
    </cfRule>
    <cfRule type="containsText" dxfId="671" priority="508" operator="containsText" text="Menor">
      <formula>NOT(ISERROR(SEARCH("Menor",M26)))</formula>
    </cfRule>
    <cfRule type="containsText" dxfId="670" priority="509" operator="containsText" text="Leve">
      <formula>NOT(ISERROR(SEARCH("Leve",M26)))</formula>
    </cfRule>
  </conditionalFormatting>
  <conditionalFormatting sqref="N23">
    <cfRule type="containsText" dxfId="669" priority="566" operator="containsText" text="Extremo">
      <formula>NOT(ISERROR(SEARCH("Extremo",N23)))</formula>
    </cfRule>
    <cfRule type="containsText" dxfId="668" priority="567" operator="containsText" text="Alto">
      <formula>NOT(ISERROR(SEARCH("Alto",N23)))</formula>
    </cfRule>
    <cfRule type="containsText" dxfId="667" priority="568" operator="containsText" text="Bajo">
      <formula>NOT(ISERROR(SEARCH("Bajo",N23)))</formula>
    </cfRule>
    <cfRule type="containsText" dxfId="666" priority="569" operator="containsText" text="Moderado">
      <formula>NOT(ISERROR(SEARCH("Moderado",N23)))</formula>
    </cfRule>
  </conditionalFormatting>
  <conditionalFormatting sqref="N8:O8">
    <cfRule type="containsText" dxfId="665" priority="353" operator="containsText" text="3- Moderado">
      <formula>NOT(ISERROR(SEARCH("3- Moderado",N8)))</formula>
    </cfRule>
    <cfRule type="containsText" dxfId="664" priority="354" operator="containsText" text="6- Moderado">
      <formula>NOT(ISERROR(SEARCH("6- Moderado",N8)))</formula>
    </cfRule>
    <cfRule type="containsText" dxfId="663" priority="355" operator="containsText" text="4- Moderado">
      <formula>NOT(ISERROR(SEARCH("4- Moderado",N8)))</formula>
    </cfRule>
    <cfRule type="containsText" dxfId="662" priority="356" operator="containsText" text="3- Bajo">
      <formula>NOT(ISERROR(SEARCH("3- Bajo",N8)))</formula>
    </cfRule>
    <cfRule type="containsText" dxfId="661" priority="357" operator="containsText" text="4- Bajo">
      <formula>NOT(ISERROR(SEARCH("4- Bajo",N8)))</formula>
    </cfRule>
    <cfRule type="containsText" dxfId="660" priority="358" operator="containsText" text="1- Bajo">
      <formula>NOT(ISERROR(SEARCH("1- Bajo",N8)))</formula>
    </cfRule>
  </conditionalFormatting>
  <conditionalFormatting sqref="N10:O10">
    <cfRule type="containsText" dxfId="659" priority="1665" operator="containsText" text="Extremo">
      <formula>NOT(ISERROR(SEARCH("Extremo",N10)))</formula>
    </cfRule>
    <cfRule type="containsText" dxfId="658" priority="1666" operator="containsText" text="Alto">
      <formula>NOT(ISERROR(SEARCH("Alto",N10)))</formula>
    </cfRule>
    <cfRule type="containsText" dxfId="657" priority="1667" operator="containsText" text="Bajo">
      <formula>NOT(ISERROR(SEARCH("Bajo",N10)))</formula>
    </cfRule>
    <cfRule type="containsText" dxfId="656" priority="1668" operator="containsText" text="Moderado">
      <formula>NOT(ISERROR(SEARCH("Moderado",N10)))</formula>
    </cfRule>
  </conditionalFormatting>
  <conditionalFormatting sqref="N13:O13 N15">
    <cfRule type="containsText" dxfId="655" priority="821" operator="containsText" text="Extremo">
      <formula>NOT(ISERROR(SEARCH("Extremo",N13)))</formula>
    </cfRule>
    <cfRule type="containsText" dxfId="654" priority="822" operator="containsText" text="Alto">
      <formula>NOT(ISERROR(SEARCH("Alto",N13)))</formula>
    </cfRule>
    <cfRule type="containsText" dxfId="653" priority="823" operator="containsText" text="Bajo">
      <formula>NOT(ISERROR(SEARCH("Bajo",N13)))</formula>
    </cfRule>
    <cfRule type="containsText" dxfId="652" priority="824" operator="containsText" text="Moderado">
      <formula>NOT(ISERROR(SEARCH("Moderado",N13)))</formula>
    </cfRule>
  </conditionalFormatting>
  <conditionalFormatting sqref="N18:O18">
    <cfRule type="containsText" dxfId="651" priority="23" operator="containsText" text="Extremo">
      <formula>NOT(ISERROR(SEARCH("Extremo",N18)))</formula>
    </cfRule>
    <cfRule type="containsText" dxfId="650" priority="24" operator="containsText" text="Alto">
      <formula>NOT(ISERROR(SEARCH("Alto",N18)))</formula>
    </cfRule>
    <cfRule type="containsText" dxfId="649" priority="25" operator="containsText" text="Bajo">
      <formula>NOT(ISERROR(SEARCH("Bajo",N18)))</formula>
    </cfRule>
    <cfRule type="containsText" dxfId="648" priority="26" operator="containsText" text="Moderado">
      <formula>NOT(ISERROR(SEARCH("Moderado",N18)))</formula>
    </cfRule>
  </conditionalFormatting>
  <conditionalFormatting sqref="N26:O26">
    <cfRule type="containsText" dxfId="647" priority="443" operator="containsText" text="Extremo">
      <formula>NOT(ISERROR(SEARCH("Extremo",N26)))</formula>
    </cfRule>
    <cfRule type="containsText" dxfId="646" priority="444" operator="containsText" text="Alto">
      <formula>NOT(ISERROR(SEARCH("Alto",N26)))</formula>
    </cfRule>
    <cfRule type="containsText" dxfId="645" priority="445" operator="containsText" text="Bajo">
      <formula>NOT(ISERROR(SEARCH("Bajo",N26)))</formula>
    </cfRule>
    <cfRule type="containsText" dxfId="644" priority="446" operator="containsText" text="Moderado">
      <formula>NOT(ISERROR(SEARCH("Moderado",N26)))</formula>
    </cfRule>
  </conditionalFormatting>
  <conditionalFormatting sqref="H15">
    <cfRule type="containsText" dxfId="643" priority="1" operator="containsText" text="Muy Baja">
      <formula>NOT(ISERROR(SEARCH("Muy Baja",H15)))</formula>
    </cfRule>
    <cfRule type="containsText" dxfId="642" priority="2" operator="containsText" text="Baja">
      <formula>NOT(ISERROR(SEARCH("Baja",H15)))</formula>
    </cfRule>
    <cfRule type="containsText" dxfId="641" priority="3" operator="containsText" text="Muy Alta">
      <formula>NOT(ISERROR(SEARCH("Muy Alta",H15)))</formula>
    </cfRule>
    <cfRule type="containsText" dxfId="640" priority="4" operator="containsText" text="Alta">
      <formula>NOT(ISERROR(SEARCH("Alta",H15)))</formula>
    </cfRule>
    <cfRule type="containsText" dxfId="639" priority="5" operator="containsText" text="Media">
      <formula>NOT(ISERROR(SEARCH("Media",H15)))</formula>
    </cfRule>
    <cfRule type="containsText" dxfId="638" priority="6" operator="containsText" text="Media">
      <formula>NOT(ISERROR(SEARCH("Media",H15)))</formula>
    </cfRule>
    <cfRule type="containsText" dxfId="637" priority="7" operator="containsText" text="Media">
      <formula>NOT(ISERROR(SEARCH("Media",H15)))</formula>
    </cfRule>
    <cfRule type="containsText" dxfId="636" priority="8" operator="containsText" text="Muy Baja">
      <formula>NOT(ISERROR(SEARCH("Muy Baja",H15)))</formula>
    </cfRule>
    <cfRule type="containsText" dxfId="635" priority="9" operator="containsText" text="Baja">
      <formula>NOT(ISERROR(SEARCH("Baja",H15)))</formula>
    </cfRule>
    <cfRule type="containsText" dxfId="634" priority="10" operator="containsText" text="Muy Baja">
      <formula>NOT(ISERROR(SEARCH("Muy Baja",H15)))</formula>
    </cfRule>
    <cfRule type="containsText" dxfId="633" priority="11" operator="containsText" text="Muy Baja">
      <formula>NOT(ISERROR(SEARCH("Muy Baja",H15)))</formula>
    </cfRule>
    <cfRule type="containsText" dxfId="632" priority="12" operator="containsText" text="Muy Baja">
      <formula>NOT(ISERROR(SEARCH("Muy Baja",H15)))</formula>
    </cfRule>
    <cfRule type="containsText" dxfId="631" priority="13" operator="containsText" text="Muy Baja'Tabla probabilidad'!">
      <formula>NOT(ISERROR(SEARCH("Muy Baja'Tabla probabilidad'!",H15)))</formula>
    </cfRule>
    <cfRule type="containsText" dxfId="630" priority="14" operator="containsText" text="Muy bajo">
      <formula>NOT(ISERROR(SEARCH("Muy bajo",H15)))</formula>
    </cfRule>
    <cfRule type="containsText" dxfId="629" priority="15" operator="containsText" text="Alta">
      <formula>NOT(ISERROR(SEARCH("Alta",H15)))</formula>
    </cfRule>
    <cfRule type="containsText" dxfId="628" priority="16" operator="containsText" text="Media">
      <formula>NOT(ISERROR(SEARCH("Media",H15)))</formula>
    </cfRule>
    <cfRule type="containsText" dxfId="627" priority="17" operator="containsText" text="Baja">
      <formula>NOT(ISERROR(SEARCH("Baja",H15)))</formula>
    </cfRule>
    <cfRule type="containsText" dxfId="626" priority="18" operator="containsText" text="Muy baja">
      <formula>NOT(ISERROR(SEARCH("Muy baja",H15)))</formula>
    </cfRule>
    <cfRule type="cellIs" dxfId="625" priority="21" operator="between">
      <formula>1</formula>
      <formula>2</formula>
    </cfRule>
    <cfRule type="cellIs" dxfId="624"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0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04"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817" operator="containsText" id="{3021BAA8-747A-4B80-B6A0-AF1A14F7983E}">
            <xm:f>NOT(ISERROR(SEARCH('8- Políticas de Administración '!$B$5,H13)))</xm:f>
            <xm:f>'8- Políticas de Administración '!$B$5</xm:f>
            <x14:dxf>
              <font>
                <color rgb="FF006100"/>
              </font>
              <fill>
                <patternFill>
                  <bgColor rgb="FFC6EFCE"/>
                </patternFill>
              </fill>
            </x14:dxf>
          </x14:cfRule>
          <x14:cfRule type="containsText" priority="818" operator="containsText" id="{EF2F67A8-8347-4F31-93F7-2BB1AF3C13A8}">
            <xm:f>NOT(ISERROR(SEARCH('8- Políticas de Administración '!$B$5,H13)))</xm:f>
            <xm:f>'8- Políticas de Administración '!$B$5</xm:f>
            <x14:dxf>
              <font>
                <color rgb="FF9C0006"/>
              </font>
              <fill>
                <patternFill>
                  <bgColor rgb="FFFFC7CE"/>
                </patternFill>
              </fill>
            </x14:dxf>
          </x14:cfRule>
          <xm:sqref>H13</xm:sqref>
        </x14:conditionalFormatting>
        <x14:conditionalFormatting xmlns:xm="http://schemas.microsoft.com/office/excel/2006/main">
          <x14:cfRule type="containsText" priority="562" operator="containsText" id="{D436F923-F977-49E8-A9BC-35019D59248C}">
            <xm:f>NOT(ISERROR(SEARCH('8- Políticas de Administración '!$B$5,H23)))</xm:f>
            <xm:f>'8- Políticas de Administración '!$B$5</xm:f>
            <x14:dxf>
              <font>
                <color rgb="FF006100"/>
              </font>
              <fill>
                <patternFill>
                  <bgColor rgb="FFC6EFCE"/>
                </patternFill>
              </fill>
            </x14:dxf>
          </x14:cfRule>
          <x14:cfRule type="containsText" priority="563" operator="containsText" id="{C05DEBD8-5F62-4C3A-932D-505A9ABAE6DF}">
            <xm:f>NOT(ISERROR(SEARCH('8- Políticas de Administración '!$B$5,H23)))</xm:f>
            <xm:f>'8- Políticas de Administración '!$B$5</xm:f>
            <x14:dxf>
              <font>
                <color rgb="FF9C0006"/>
              </font>
              <fill>
                <patternFill>
                  <bgColor rgb="FFFFC7CE"/>
                </patternFill>
              </fill>
            </x14:dxf>
          </x14:cfRule>
          <xm:sqref>H23</xm:sqref>
        </x14:conditionalFormatting>
        <x14:conditionalFormatting xmlns:xm="http://schemas.microsoft.com/office/excel/2006/main">
          <x14:cfRule type="containsText" priority="19" operator="containsText" id="{1BEFA4D4-C252-477D-8180-713EA6B16DF2}">
            <xm:f>NOT(ISERROR(SEARCH('8- Políticas de Administración '!$B$5,H15)))</xm:f>
            <xm:f>'8- Políticas de Administración '!$B$5</xm:f>
            <x14:dxf>
              <font>
                <color rgb="FF006100"/>
              </font>
              <fill>
                <patternFill>
                  <bgColor rgb="FFC6EFCE"/>
                </patternFill>
              </fill>
            </x14:dxf>
          </x14:cfRule>
          <x14:cfRule type="containsText" priority="20" operator="containsText" id="{B1EB26D0-7B9B-40BE-A9D6-317C44E118E9}">
            <xm:f>NOT(ISERROR(SEARCH('8- Políticas de Administración '!$B$5,H15)))</xm:f>
            <xm:f>'8- Políticas de Administración '!$B$5</xm:f>
            <x14:dxf>
              <font>
                <color rgb="FF9C0006"/>
              </font>
              <fill>
                <patternFill>
                  <bgColor rgb="FFFFC7CE"/>
                </patternFill>
              </fill>
            </x14:dxf>
          </x14:cfRule>
          <xm:sqref>H15</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I19:I28 I10:I17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J19:J28 J10:J17</xm:sqref>
        </x14:dataValidation>
        <x14:dataValidation type="list" allowBlank="1" showInputMessage="1" showErrorMessage="1" xr:uid="{B7E603D6-9C00-43FA-A792-F62BBE2776AD}">
          <x14:formula1>
            <xm:f>'C:\Users\Kguarinb\Downloads\Matrices de Riesgos SIGCMA (1)\[Matriz de Riesgos Gestión de SST  Calidad.xlsx]8- Políticas de Administración '!#REF!</xm:f>
          </x14:formula1>
          <xm:sqref>I18</xm:sqref>
        </x14:dataValidation>
        <x14:dataValidation type="list" allowBlank="1" showInputMessage="1" showErrorMessage="1" xr:uid="{239556B4-67C0-4A73-ACF3-B114640184F4}">
          <x14:formula1>
            <xm: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xm:f>
          </x14:formula1>
          <xm:sqref>J18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8"/>
  <sheetViews>
    <sheetView showGridLines="0" topLeftCell="A9" zoomScale="80" zoomScaleNormal="80" zoomScalePageLayoutView="70" workbookViewId="0">
      <pane ySplit="1" topLeftCell="A10" activePane="bottomLeft" state="frozen"/>
      <selection pane="bottomLeft" activeCell="H11" sqref="H11"/>
      <selection activeCell="A9" sqref="A9"/>
    </sheetView>
  </sheetViews>
  <sheetFormatPr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30.8554687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48"/>
      <c r="B1" s="449"/>
      <c r="C1" s="449"/>
      <c r="D1" s="220"/>
      <c r="E1" s="502"/>
      <c r="F1" s="502"/>
      <c r="G1" s="502"/>
      <c r="H1" s="502"/>
      <c r="I1" s="502"/>
      <c r="J1" s="502"/>
      <c r="K1" s="502"/>
      <c r="L1" s="502"/>
      <c r="M1" s="502"/>
      <c r="N1" s="502"/>
      <c r="O1" s="502"/>
      <c r="P1" s="502"/>
      <c r="Q1" s="502"/>
      <c r="R1" s="502"/>
      <c r="S1" s="502"/>
      <c r="T1" s="502"/>
      <c r="U1" s="502"/>
      <c r="V1" s="502"/>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50"/>
      <c r="B2" s="451"/>
      <c r="C2" s="451"/>
      <c r="D2" s="222"/>
      <c r="E2" s="502"/>
      <c r="F2" s="502"/>
      <c r="G2" s="502"/>
      <c r="H2" s="502"/>
      <c r="I2" s="502"/>
      <c r="J2" s="502"/>
      <c r="K2" s="502"/>
      <c r="L2" s="502"/>
      <c r="M2" s="502"/>
      <c r="N2" s="502"/>
      <c r="O2" s="502"/>
      <c r="P2" s="502"/>
      <c r="Q2" s="502"/>
      <c r="R2" s="502"/>
      <c r="S2" s="502"/>
      <c r="T2" s="502"/>
      <c r="U2" s="502"/>
      <c r="V2" s="502"/>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24"/>
      <c r="B3" s="225"/>
      <c r="C3" s="225"/>
      <c r="D3" s="222"/>
      <c r="E3" s="502"/>
      <c r="F3" s="502"/>
      <c r="G3" s="502"/>
      <c r="H3" s="502"/>
      <c r="I3" s="502"/>
      <c r="J3" s="502"/>
      <c r="K3" s="502"/>
      <c r="L3" s="502"/>
      <c r="M3" s="502"/>
      <c r="N3" s="502"/>
      <c r="O3" s="502"/>
      <c r="P3" s="502"/>
      <c r="Q3" s="502"/>
      <c r="R3" s="502"/>
      <c r="S3" s="502"/>
      <c r="T3" s="502"/>
      <c r="U3" s="502"/>
      <c r="V3" s="50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52" t="s">
        <v>266</v>
      </c>
      <c r="B4" s="452"/>
      <c r="C4" s="452"/>
      <c r="D4" s="503" t="s">
        <v>5</v>
      </c>
      <c r="E4" s="503"/>
      <c r="F4" s="503"/>
      <c r="G4" s="503"/>
      <c r="H4" s="503"/>
      <c r="I4" s="503"/>
      <c r="J4" s="503"/>
      <c r="K4" s="503"/>
      <c r="L4" s="503"/>
      <c r="M4" s="503"/>
      <c r="N4" s="503"/>
      <c r="O4" s="503"/>
      <c r="P4" s="503"/>
      <c r="Q4" s="503"/>
      <c r="R4" s="503"/>
      <c r="S4" s="503"/>
      <c r="T4" s="503"/>
      <c r="U4" s="503"/>
      <c r="V4" s="503"/>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52" t="s">
        <v>267</v>
      </c>
      <c r="B5" s="452"/>
      <c r="C5" s="452"/>
      <c r="D5" s="503" t="s">
        <v>37</v>
      </c>
      <c r="E5" s="503"/>
      <c r="F5" s="503"/>
      <c r="G5" s="503"/>
      <c r="H5" s="503"/>
      <c r="I5" s="503"/>
      <c r="J5" s="503"/>
      <c r="K5" s="503"/>
      <c r="L5" s="503"/>
      <c r="M5" s="503"/>
      <c r="N5" s="503"/>
      <c r="O5" s="503"/>
      <c r="P5" s="503"/>
      <c r="Q5" s="503"/>
      <c r="R5" s="503"/>
      <c r="S5" s="503"/>
      <c r="T5" s="503"/>
      <c r="U5" s="503"/>
      <c r="V5" s="503"/>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52" t="s">
        <v>268</v>
      </c>
      <c r="B6" s="452"/>
      <c r="C6" s="452"/>
      <c r="D6" s="503" t="s">
        <v>269</v>
      </c>
      <c r="E6" s="503"/>
      <c r="F6" s="503"/>
      <c r="G6" s="503"/>
      <c r="H6" s="503"/>
      <c r="I6" s="503"/>
      <c r="J6" s="503"/>
      <c r="K6" s="503"/>
      <c r="L6" s="503"/>
      <c r="M6" s="503"/>
      <c r="N6" s="503"/>
      <c r="O6" s="503"/>
      <c r="P6" s="503"/>
      <c r="Q6" s="503"/>
      <c r="R6" s="503"/>
      <c r="S6" s="503"/>
      <c r="T6" s="503"/>
      <c r="U6" s="503"/>
      <c r="V6" s="50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508" t="s">
        <v>270</v>
      </c>
      <c r="B7" s="508"/>
      <c r="C7" s="508"/>
      <c r="D7" s="501" t="s">
        <v>327</v>
      </c>
      <c r="E7" s="469"/>
      <c r="F7" s="469"/>
      <c r="G7" s="469"/>
      <c r="H7" s="469"/>
      <c r="I7" s="469"/>
      <c r="J7" s="469"/>
      <c r="K7" s="469"/>
      <c r="L7" s="469"/>
      <c r="M7" s="469"/>
      <c r="N7" s="469"/>
      <c r="O7" s="469"/>
      <c r="P7" s="469"/>
      <c r="Q7" s="469"/>
      <c r="R7" s="470"/>
      <c r="S7" s="170"/>
      <c r="T7" s="500" t="s">
        <v>328</v>
      </c>
      <c r="U7" s="500"/>
      <c r="V7" s="50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7" t="s">
        <v>275</v>
      </c>
      <c r="B8" s="508" t="s">
        <v>329</v>
      </c>
      <c r="C8" s="510" t="s">
        <v>271</v>
      </c>
      <c r="D8" s="512" t="s">
        <v>330</v>
      </c>
      <c r="E8" s="514" t="s">
        <v>241</v>
      </c>
      <c r="F8" s="504" t="s">
        <v>331</v>
      </c>
      <c r="G8" s="505"/>
      <c r="H8" s="505"/>
      <c r="I8" s="505"/>
      <c r="J8" s="505"/>
      <c r="K8" s="506"/>
      <c r="L8" s="504" t="s">
        <v>332</v>
      </c>
      <c r="M8" s="505"/>
      <c r="N8" s="505"/>
      <c r="O8" s="505"/>
      <c r="P8" s="505"/>
      <c r="Q8" s="505"/>
      <c r="R8" s="505"/>
      <c r="S8" s="506"/>
      <c r="T8" s="47"/>
      <c r="U8" s="48"/>
      <c r="V8" s="69" t="s">
        <v>333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53"/>
      <c r="B9" s="509"/>
      <c r="C9" s="511"/>
      <c r="D9" s="513"/>
      <c r="E9" s="465"/>
      <c r="F9" s="38" t="s">
        <v>243</v>
      </c>
      <c r="G9" s="38" t="s">
        <v>245</v>
      </c>
      <c r="H9" s="38" t="s">
        <v>334</v>
      </c>
      <c r="I9" s="38" t="s">
        <v>247</v>
      </c>
      <c r="J9" s="91" t="s">
        <v>335</v>
      </c>
      <c r="K9" s="38" t="s">
        <v>253</v>
      </c>
      <c r="L9" s="38" t="s">
        <v>336</v>
      </c>
      <c r="M9" s="88" t="s">
        <v>250</v>
      </c>
      <c r="N9" s="38" t="s">
        <v>337</v>
      </c>
      <c r="O9" s="38" t="s">
        <v>338</v>
      </c>
      <c r="P9" s="38" t="s">
        <v>339</v>
      </c>
      <c r="Q9" s="38" t="s">
        <v>340</v>
      </c>
      <c r="R9" s="91" t="s">
        <v>335</v>
      </c>
      <c r="S9" s="38" t="s">
        <v>341</v>
      </c>
      <c r="T9" s="41" t="s">
        <v>255</v>
      </c>
      <c r="U9" s="41" t="s">
        <v>257</v>
      </c>
      <c r="V9" s="42" t="s">
        <v>342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thickBot="1">
      <c r="A10" s="441">
        <f>'5- Identificación de Riesgos'!A10</f>
        <v>1</v>
      </c>
      <c r="B10" s="515" t="str">
        <f>'5- Identificación de Riesgos'!B10</f>
        <v xml:space="preserve">Incumplimiento de los requisitos legales y otros requisitos del SG-SST </v>
      </c>
      <c r="C10" s="290" t="str">
        <f>'5- Identificación de Riesgos'!D10</f>
        <v>1. Desconocimiento de los requisitos legales para la implementación del SG-SST</v>
      </c>
      <c r="D10" s="291"/>
      <c r="E10" s="292" t="s">
        <v>343</v>
      </c>
      <c r="F10" s="288" t="s">
        <v>344</v>
      </c>
      <c r="G10" s="289" t="s">
        <v>344</v>
      </c>
      <c r="H10" s="289" t="s">
        <v>344</v>
      </c>
      <c r="I10" s="289" t="s">
        <v>344</v>
      </c>
      <c r="J10" s="108">
        <f>COUNTIF(F10:I10,"SI")/4</f>
        <v>1</v>
      </c>
      <c r="K10" s="518">
        <f>AVERAGE(J10:J12)</f>
        <v>1</v>
      </c>
      <c r="L10" s="102" t="str">
        <f>'5- Identificación de Riesgos'!I10</f>
        <v>Afectación Económica</v>
      </c>
      <c r="M10" s="109" t="s">
        <v>345</v>
      </c>
      <c r="N10" s="102" t="s">
        <v>344</v>
      </c>
      <c r="O10" s="102" t="s">
        <v>344</v>
      </c>
      <c r="P10" s="102" t="s">
        <v>344</v>
      </c>
      <c r="Q10" s="102" t="s">
        <v>344</v>
      </c>
      <c r="R10" s="108">
        <f>SUM(COUNTIF(N10,"SI")*25%,COUNTIF(O10,"SI")*40%,COUNTIF(P10,"SI")*25%,COUNTIF(Q10,"SI")*10%)</f>
        <v>1</v>
      </c>
      <c r="S10" s="518">
        <f>AVERAGE(R10:R12)</f>
        <v>0.56666666666666676</v>
      </c>
      <c r="T10" s="41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5" t="str">
        <f>CONCATENATE(VLOOKUP((LEFT(T10,LEN(T10)-4)&amp;LEFT(U10,LEN(U10)-4)),'9- Matriz de Calor '!$D$18:$E$42,2,0)," - ",RIGHT(T10,1)*RIGHT(U10,1))</f>
        <v>Bajo - 2</v>
      </c>
    </row>
    <row r="11" spans="1:278" ht="106.5" customHeight="1" thickBot="1">
      <c r="A11" s="445"/>
      <c r="B11" s="516"/>
      <c r="C11" s="290" t="str">
        <f>'5- Identificación de Riesgos'!D11</f>
        <v>2. Insuficientes recursos técnicos, humanos y financieros para la implementación del SG-SST</v>
      </c>
      <c r="D11" s="291"/>
      <c r="E11" s="292" t="s">
        <v>346</v>
      </c>
      <c r="F11" s="288" t="s">
        <v>344</v>
      </c>
      <c r="G11" s="289" t="s">
        <v>344</v>
      </c>
      <c r="H11" s="289" t="s">
        <v>344</v>
      </c>
      <c r="I11" s="289" t="s">
        <v>344</v>
      </c>
      <c r="J11" s="107">
        <f t="shared" ref="J11:J12" si="0">COUNTIF(F11:I11,"SI")/4</f>
        <v>1</v>
      </c>
      <c r="K11" s="519"/>
      <c r="L11" s="103" t="str">
        <f>'5- Identificación de Riesgos'!I11</f>
        <v>Afectación de reputacion,imagén,  credibilidad, satisfacción de usuarios y PI</v>
      </c>
      <c r="M11" s="165" t="s">
        <v>347</v>
      </c>
      <c r="N11" s="103" t="s">
        <v>348</v>
      </c>
      <c r="O11" s="103" t="s">
        <v>348</v>
      </c>
      <c r="P11" s="103" t="s">
        <v>344</v>
      </c>
      <c r="Q11" s="103" t="s">
        <v>344</v>
      </c>
      <c r="R11" s="107">
        <f t="shared" ref="R11:R12" si="1">SUM(COUNTIF(N11,"SI")*25%,COUNTIF(O11,"SI")*40%,COUNTIF(P11,"SI")*25%,COUNTIF(Q11,"SI")*10%)</f>
        <v>0.35</v>
      </c>
      <c r="S11" s="519"/>
      <c r="T11" s="413"/>
      <c r="U11" s="429"/>
      <c r="V11" s="426"/>
    </row>
    <row r="12" spans="1:278" ht="115.5" customHeight="1" thickBot="1">
      <c r="A12" s="442"/>
      <c r="B12" s="517"/>
      <c r="C12" s="295" t="str">
        <f>'5- Identificación de Riesgos'!D12</f>
        <v>3. Falta de competencia del personal contratado, rotación de los responsables de la ejecución del SG-SST del Nivel Central, Seccionales y Coordinaciones Administrativas</v>
      </c>
      <c r="D12" s="296"/>
      <c r="E12" s="294" t="s">
        <v>349</v>
      </c>
      <c r="F12" s="297" t="s">
        <v>344</v>
      </c>
      <c r="G12" s="285" t="s">
        <v>344</v>
      </c>
      <c r="H12" s="285" t="s">
        <v>344</v>
      </c>
      <c r="I12" s="285" t="s">
        <v>344</v>
      </c>
      <c r="J12" s="284">
        <f t="shared" si="0"/>
        <v>1</v>
      </c>
      <c r="K12" s="520"/>
      <c r="L12" s="267" t="str">
        <f>'5- Identificación de Riesgos'!I12</f>
        <v>Incumplimiento de las metas establecidas</v>
      </c>
      <c r="M12" s="299" t="s">
        <v>350</v>
      </c>
      <c r="N12" s="267" t="s">
        <v>348</v>
      </c>
      <c r="O12" s="267" t="s">
        <v>348</v>
      </c>
      <c r="P12" s="267" t="s">
        <v>344</v>
      </c>
      <c r="Q12" s="267" t="s">
        <v>344</v>
      </c>
      <c r="R12" s="284">
        <f t="shared" si="1"/>
        <v>0.35</v>
      </c>
      <c r="S12" s="520"/>
      <c r="T12" s="479"/>
      <c r="U12" s="483"/>
      <c r="V12" s="496"/>
    </row>
    <row r="13" spans="1:278" ht="76.5">
      <c r="A13" s="441">
        <f>'5- Identificación de Riesgos'!A13</f>
        <v>2</v>
      </c>
      <c r="B13" s="428" t="str">
        <f>'5- Identificación de Riesgos'!B13</f>
        <v xml:space="preserve">Aumento de Accidentes de trabajo y enfermedades laborales o salud pública </v>
      </c>
      <c r="C13" s="116" t="str">
        <f>'5- Identificación de Riesgos'!D13</f>
        <v xml:space="preserve">1.  Ocurrencia de accidentes  y enfermedades laborales por causa u ocacion del trabajo </v>
      </c>
      <c r="D13" s="113"/>
      <c r="E13" s="109" t="s">
        <v>351</v>
      </c>
      <c r="F13" s="102" t="s">
        <v>344</v>
      </c>
      <c r="G13" s="102" t="s">
        <v>344</v>
      </c>
      <c r="H13" s="102" t="s">
        <v>344</v>
      </c>
      <c r="I13" s="102" t="s">
        <v>344</v>
      </c>
      <c r="J13" s="108">
        <f t="shared" ref="J13:J28" si="2">COUNTIF(F13:I13,"SI")/4</f>
        <v>1</v>
      </c>
      <c r="K13" s="518">
        <f>AVERAGE(J13:J14)</f>
        <v>1</v>
      </c>
      <c r="L13" s="102" t="str">
        <f>'5- Identificación de Riesgos'!I13</f>
        <v>Afectación Económica</v>
      </c>
      <c r="M13" s="109" t="s">
        <v>352</v>
      </c>
      <c r="N13" s="102" t="s">
        <v>344</v>
      </c>
      <c r="O13" s="102" t="s">
        <v>344</v>
      </c>
      <c r="P13" s="102" t="s">
        <v>344</v>
      </c>
      <c r="Q13" s="102" t="s">
        <v>344</v>
      </c>
      <c r="R13" s="108">
        <f t="shared" ref="R13:R25" si="3">SUM(COUNTIF(N13,"SI")*25%,COUNTIF(O13,"SI")*40%,COUNTIF(P13,"SI")*25%,COUNTIF(Q13,"SI")*10%)</f>
        <v>1</v>
      </c>
      <c r="S13" s="518">
        <f>AVERAGE(R13:R14)</f>
        <v>0.67500000000000004</v>
      </c>
      <c r="T13" s="412"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28"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Moderado - 3</v>
      </c>
      <c r="V13" s="425" t="str">
        <f>CONCATENATE(VLOOKUP((LEFT(T13,LEN(T13)-4)&amp;LEFT(U13,LEN(U13)-4)),'9- Matriz de Calor '!$D$18:$E$42,2,0)," - ",RIGHT(T13,1)*RIGHT(U13,1))</f>
        <v>Moderado - 3</v>
      </c>
    </row>
    <row r="14" spans="1:278" ht="59.25" customHeight="1" thickBot="1">
      <c r="A14" s="521"/>
      <c r="B14" s="430"/>
      <c r="C14" s="286" t="str">
        <f>'5- Identificación de Riesgos'!D14</f>
        <v xml:space="preserve">2. Contagio de enfermedades en los espacios de trabajo </v>
      </c>
      <c r="D14" s="287"/>
      <c r="E14" s="300" t="s">
        <v>353</v>
      </c>
      <c r="F14" s="104" t="s">
        <v>344</v>
      </c>
      <c r="G14" s="104" t="s">
        <v>344</v>
      </c>
      <c r="H14" s="104" t="s">
        <v>344</v>
      </c>
      <c r="I14" s="104" t="s">
        <v>344</v>
      </c>
      <c r="J14" s="301">
        <f t="shared" si="2"/>
        <v>1</v>
      </c>
      <c r="K14" s="522"/>
      <c r="L14" s="104" t="str">
        <f>'5- Identificación de Riesgos'!I14</f>
        <v>Afectación de reputacion,imagén,  credibilidad, satisfacción de usuarios y PI</v>
      </c>
      <c r="M14" s="302" t="s">
        <v>347</v>
      </c>
      <c r="N14" s="104" t="s">
        <v>348</v>
      </c>
      <c r="O14" s="104" t="s">
        <v>348</v>
      </c>
      <c r="P14" s="104" t="s">
        <v>344</v>
      </c>
      <c r="Q14" s="104" t="s">
        <v>344</v>
      </c>
      <c r="R14" s="301">
        <f t="shared" si="3"/>
        <v>0.35</v>
      </c>
      <c r="S14" s="522"/>
      <c r="T14" s="491"/>
      <c r="U14" s="430"/>
      <c r="V14" s="427"/>
    </row>
    <row r="15" spans="1:278" ht="91.5" customHeight="1">
      <c r="A15" s="403">
        <f>'5- Identificación de Riesgos'!A15</f>
        <v>3</v>
      </c>
      <c r="B15" s="409" t="s">
        <v>304</v>
      </c>
      <c r="C15" s="306" t="s">
        <v>306</v>
      </c>
      <c r="D15" s="309"/>
      <c r="E15" s="310" t="s">
        <v>354</v>
      </c>
      <c r="F15" s="303" t="s">
        <v>344</v>
      </c>
      <c r="G15" s="303" t="s">
        <v>344</v>
      </c>
      <c r="H15" s="303" t="s">
        <v>344</v>
      </c>
      <c r="I15" s="303" t="s">
        <v>344</v>
      </c>
      <c r="J15" s="311">
        <f t="shared" si="2"/>
        <v>1</v>
      </c>
      <c r="K15" s="497">
        <f>AVERAGE(J15:J17)</f>
        <v>0.83333333333333337</v>
      </c>
      <c r="L15" s="102" t="str">
        <f>'5- Identificación de Riesgos'!I15</f>
        <v>Afectación Económica</v>
      </c>
      <c r="M15" s="109" t="s">
        <v>352</v>
      </c>
      <c r="N15" s="303" t="s">
        <v>344</v>
      </c>
      <c r="O15" s="303" t="s">
        <v>344</v>
      </c>
      <c r="P15" s="303" t="s">
        <v>344</v>
      </c>
      <c r="Q15" s="303" t="s">
        <v>344</v>
      </c>
      <c r="R15" s="311">
        <f t="shared" si="3"/>
        <v>1</v>
      </c>
      <c r="S15" s="497">
        <f>AVERAGE(R15:R17)</f>
        <v>0.96666666666666667</v>
      </c>
      <c r="T15" s="435"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14"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422" t="str">
        <f>CONCATENATE(VLOOKUP((LEFT(T15,LEN(T15)-4)&amp;LEFT(U15,LEN(U15)-4)),'9- Matriz de Calor '!$D$18:$E$42,2,0)," - ",RIGHT(T15,1)*RIGHT(U15,1))</f>
        <v>Bajo - 2</v>
      </c>
    </row>
    <row r="16" spans="1:278" ht="71.25" customHeight="1">
      <c r="A16" s="404"/>
      <c r="B16" s="410"/>
      <c r="C16" s="279" t="s">
        <v>307</v>
      </c>
      <c r="D16" s="309"/>
      <c r="E16" s="299" t="s">
        <v>355</v>
      </c>
      <c r="F16" s="267" t="s">
        <v>344</v>
      </c>
      <c r="G16" s="267" t="s">
        <v>344</v>
      </c>
      <c r="H16" s="267" t="s">
        <v>348</v>
      </c>
      <c r="I16" s="267" t="s">
        <v>348</v>
      </c>
      <c r="J16" s="284">
        <f t="shared" si="2"/>
        <v>0.5</v>
      </c>
      <c r="K16" s="498"/>
      <c r="L16" s="267" t="str">
        <f>'5- Identificación de Riesgos'!I16</f>
        <v>Incumplimiento de las metas establecidas</v>
      </c>
      <c r="M16" s="312" t="s">
        <v>356</v>
      </c>
      <c r="N16" s="267" t="s">
        <v>344</v>
      </c>
      <c r="O16" s="267" t="s">
        <v>344</v>
      </c>
      <c r="P16" s="267" t="s">
        <v>344</v>
      </c>
      <c r="Q16" s="267" t="s">
        <v>348</v>
      </c>
      <c r="R16" s="284">
        <f t="shared" si="3"/>
        <v>0.9</v>
      </c>
      <c r="S16" s="498"/>
      <c r="T16" s="436"/>
      <c r="U16" s="415"/>
      <c r="V16" s="423"/>
    </row>
    <row r="17" spans="1:22" ht="77.25" thickBot="1">
      <c r="A17" s="405"/>
      <c r="B17" s="411"/>
      <c r="C17" s="281" t="s">
        <v>297</v>
      </c>
      <c r="D17" s="309"/>
      <c r="E17" s="300" t="s">
        <v>349</v>
      </c>
      <c r="F17" s="104" t="s">
        <v>344</v>
      </c>
      <c r="G17" s="104" t="s">
        <v>344</v>
      </c>
      <c r="H17" s="104" t="s">
        <v>344</v>
      </c>
      <c r="I17" s="104" t="s">
        <v>344</v>
      </c>
      <c r="J17" s="301">
        <f t="shared" si="2"/>
        <v>1</v>
      </c>
      <c r="K17" s="499"/>
      <c r="L17" s="267" t="str">
        <f>'5- Identificación de Riesgos'!I17</f>
        <v>Afectación de reputacion,imagén,  credibilidad, satisfacción de usuarios y PI</v>
      </c>
      <c r="M17" s="110" t="s">
        <v>350</v>
      </c>
      <c r="N17" s="104" t="s">
        <v>344</v>
      </c>
      <c r="O17" s="104" t="s">
        <v>344</v>
      </c>
      <c r="P17" s="104" t="s">
        <v>344</v>
      </c>
      <c r="Q17" s="104" t="s">
        <v>344</v>
      </c>
      <c r="R17" s="284">
        <f t="shared" si="3"/>
        <v>1</v>
      </c>
      <c r="S17" s="499"/>
      <c r="T17" s="437"/>
      <c r="U17" s="416"/>
      <c r="V17" s="424"/>
    </row>
    <row r="18" spans="1:22" ht="76.5">
      <c r="A18" s="438">
        <f>'5- Identificación de Riesgos'!A18</f>
        <v>4</v>
      </c>
      <c r="B18" s="428" t="str">
        <f>'5- Identificación de Riesgos'!B18</f>
        <v>Recibir dádivas o beneficios a nombre propio o de terceros para  desviar recursos, no presentar o presentar reportes con información no veraz</v>
      </c>
      <c r="C18" s="116" t="str">
        <f>'5- Identificación de Riesgos'!D18</f>
        <v>1. Insuficientes programas de capacitación para la toma de conciencia debido al desconocimiento de la ley antisoborno (ISO 37001:2016), Plan Anticorrupción y  de los  valores y principios propios de la entidad</v>
      </c>
      <c r="D18" s="113"/>
      <c r="E18" s="523" t="s">
        <v>357</v>
      </c>
      <c r="F18" s="102" t="s">
        <v>348</v>
      </c>
      <c r="G18" s="102" t="s">
        <v>348</v>
      </c>
      <c r="H18" s="102" t="s">
        <v>348</v>
      </c>
      <c r="I18" s="102" t="s">
        <v>348</v>
      </c>
      <c r="J18" s="108">
        <f t="shared" si="2"/>
        <v>0</v>
      </c>
      <c r="K18" s="518">
        <f>AVERAGE(J18:J22)</f>
        <v>0</v>
      </c>
      <c r="L18" s="102" t="str">
        <f>'5- Identificación de Riesgos'!I18</f>
        <v>Afectación de reputacion,imagén,  credibilidad, satisfacción de usuarios y PI</v>
      </c>
      <c r="M18" s="109" t="s">
        <v>352</v>
      </c>
      <c r="N18" s="102" t="s">
        <v>344</v>
      </c>
      <c r="O18" s="102" t="s">
        <v>344</v>
      </c>
      <c r="P18" s="102" t="s">
        <v>344</v>
      </c>
      <c r="Q18" s="102" t="s">
        <v>344</v>
      </c>
      <c r="R18" s="108">
        <f t="shared" si="3"/>
        <v>1</v>
      </c>
      <c r="S18" s="518">
        <f>AVERAGE(R18:R22)</f>
        <v>0.47000000000000003</v>
      </c>
      <c r="T18" s="412"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428"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Menor - 2</v>
      </c>
      <c r="V18" s="425" t="str">
        <f>CONCATENATE(VLOOKUP((LEFT(T18,LEN(T18)-4)&amp;LEFT(U18,LEN(U18)-4)),'9- Matriz de Calor '!$D$18:$E$42,2,0)," - ",RIGHT(T18,1)*RIGHT(U18,1))</f>
        <v>Bajo - 2</v>
      </c>
    </row>
    <row r="19" spans="1:22" ht="45.75" thickBot="1">
      <c r="A19" s="439"/>
      <c r="B19" s="429"/>
      <c r="C19" s="117" t="str">
        <f>'5- Identificación de Riesgos'!D19</f>
        <v>2. Desconocimiento y no aplicación del Código de Ética y Buen Gobierno</v>
      </c>
      <c r="D19" s="112"/>
      <c r="E19" s="524"/>
      <c r="F19" s="103" t="s">
        <v>348</v>
      </c>
      <c r="G19" s="103" t="s">
        <v>348</v>
      </c>
      <c r="H19" s="103" t="s">
        <v>348</v>
      </c>
      <c r="I19" s="103" t="s">
        <v>348</v>
      </c>
      <c r="J19" s="107">
        <f t="shared" si="2"/>
        <v>0</v>
      </c>
      <c r="K19" s="519"/>
      <c r="L19" s="103" t="str">
        <f>'5- Identificación de Riesgos'!I19</f>
        <v>Afectación de reputacion,imagén,  credibilidad, satisfacción de usuarios y PI</v>
      </c>
      <c r="M19" s="165" t="s">
        <v>347</v>
      </c>
      <c r="N19" s="103" t="s">
        <v>348</v>
      </c>
      <c r="O19" s="103" t="s">
        <v>348</v>
      </c>
      <c r="P19" s="103" t="s">
        <v>344</v>
      </c>
      <c r="Q19" s="103" t="s">
        <v>344</v>
      </c>
      <c r="R19" s="107">
        <f t="shared" si="3"/>
        <v>0.35</v>
      </c>
      <c r="S19" s="519"/>
      <c r="T19" s="413"/>
      <c r="U19" s="429"/>
      <c r="V19" s="426"/>
    </row>
    <row r="20" spans="1:22" ht="45">
      <c r="A20" s="439"/>
      <c r="B20" s="429"/>
      <c r="C20" s="117" t="str">
        <f>'5- Identificación de Riesgos'!D20</f>
        <v>3. Carencia de compromiso  y transparencia de los servidores judiciales</v>
      </c>
      <c r="D20" s="112"/>
      <c r="E20" s="524"/>
      <c r="F20" s="103" t="s">
        <v>348</v>
      </c>
      <c r="G20" s="103" t="s">
        <v>348</v>
      </c>
      <c r="H20" s="103" t="s">
        <v>348</v>
      </c>
      <c r="I20" s="103" t="s">
        <v>348</v>
      </c>
      <c r="J20" s="107">
        <f t="shared" si="2"/>
        <v>0</v>
      </c>
      <c r="K20" s="519"/>
      <c r="L20" s="103" t="str">
        <f>'5- Identificación de Riesgos'!I20</f>
        <v>Afectación de reputacion,imagén,  credibilidad, satisfacción de usuarios y PI</v>
      </c>
      <c r="M20" s="110" t="s">
        <v>350</v>
      </c>
      <c r="N20" s="102" t="s">
        <v>344</v>
      </c>
      <c r="O20" s="102" t="s">
        <v>344</v>
      </c>
      <c r="P20" s="102" t="s">
        <v>344</v>
      </c>
      <c r="Q20" s="102" t="s">
        <v>344</v>
      </c>
      <c r="R20" s="107">
        <f t="shared" si="3"/>
        <v>1</v>
      </c>
      <c r="S20" s="519"/>
      <c r="T20" s="413"/>
      <c r="U20" s="429"/>
      <c r="V20" s="426"/>
    </row>
    <row r="21" spans="1:22" ht="30.75" thickBot="1">
      <c r="A21" s="439"/>
      <c r="B21" s="429"/>
      <c r="C21" s="117" t="str">
        <f>'5- Identificación de Riesgos'!D21</f>
        <v>4. Deficiencia de  controles en el trámite  de los documentos</v>
      </c>
      <c r="D21" s="112"/>
      <c r="E21" s="524"/>
      <c r="F21" s="103" t="s">
        <v>348</v>
      </c>
      <c r="G21" s="103" t="s">
        <v>348</v>
      </c>
      <c r="H21" s="103" t="s">
        <v>348</v>
      </c>
      <c r="I21" s="103" t="s">
        <v>348</v>
      </c>
      <c r="J21" s="107">
        <f t="shared" si="2"/>
        <v>0</v>
      </c>
      <c r="K21" s="519"/>
      <c r="L21" s="103" t="str">
        <f>'5- Identificación de Riesgos'!I21</f>
        <v>Afectación Económica</v>
      </c>
      <c r="M21" s="118"/>
      <c r="N21" s="103"/>
      <c r="O21" s="103"/>
      <c r="P21" s="103"/>
      <c r="Q21" s="103"/>
      <c r="R21" s="107">
        <f t="shared" si="3"/>
        <v>0</v>
      </c>
      <c r="S21" s="519"/>
      <c r="T21" s="413"/>
      <c r="U21" s="429"/>
      <c r="V21" s="426"/>
    </row>
    <row r="22" spans="1:22" ht="30.75" thickBot="1">
      <c r="A22" s="439"/>
      <c r="B22" s="429"/>
      <c r="C22" s="117" t="str">
        <f>'5- Identificación de Riesgos'!D22</f>
        <v xml:space="preserve">5. No aplicación adecuada de los procedimientos de control </v>
      </c>
      <c r="D22" s="112"/>
      <c r="E22" s="525"/>
      <c r="F22" s="102" t="s">
        <v>348</v>
      </c>
      <c r="G22" s="102" t="s">
        <v>348</v>
      </c>
      <c r="H22" s="102" t="s">
        <v>348</v>
      </c>
      <c r="I22" s="102" t="s">
        <v>348</v>
      </c>
      <c r="J22" s="107">
        <f t="shared" si="2"/>
        <v>0</v>
      </c>
      <c r="K22" s="519"/>
      <c r="L22" s="103" t="str">
        <f>'5- Identificación de Riesgos'!I22</f>
        <v>Afectación Económica</v>
      </c>
      <c r="M22" s="118"/>
      <c r="N22" s="103"/>
      <c r="O22" s="103"/>
      <c r="P22" s="103"/>
      <c r="Q22" s="103"/>
      <c r="R22" s="107">
        <f t="shared" si="3"/>
        <v>0</v>
      </c>
      <c r="S22" s="519"/>
      <c r="T22" s="413"/>
      <c r="U22" s="429"/>
      <c r="V22" s="426"/>
    </row>
    <row r="23" spans="1:22" ht="51.75" thickBot="1">
      <c r="A23" s="438">
        <f>'5- Identificación de Riesgos'!A23</f>
        <v>5</v>
      </c>
      <c r="B23" s="428" t="str">
        <f>'5- Identificación de Riesgos'!B23</f>
        <v>Ofrecer, prometer y entregar, aceptar o solicitar una ventaja indebida  para influir o direccionar  la formulación de  requisitos habiliantes y/o técnicos  para satisfacer un interés personal, de manera directa, indirecta o interpuesta por otras personas</v>
      </c>
      <c r="C23" s="116" t="str">
        <f>'5- Identificación de Riesgos'!D23</f>
        <v>1. Falta de ética de los servidores públicos (Debilidades en principios y valores)</v>
      </c>
      <c r="D23" s="113"/>
      <c r="E23" s="523" t="s">
        <v>358</v>
      </c>
      <c r="F23" s="102" t="s">
        <v>344</v>
      </c>
      <c r="G23" s="102" t="s">
        <v>344</v>
      </c>
      <c r="H23" s="102" t="s">
        <v>344</v>
      </c>
      <c r="I23" s="102" t="s">
        <v>344</v>
      </c>
      <c r="J23" s="108">
        <f t="shared" si="2"/>
        <v>1</v>
      </c>
      <c r="K23" s="518">
        <f>AVERAGE(J23:J25)</f>
        <v>1</v>
      </c>
      <c r="L23" s="102" t="str">
        <f>'5- Identificación de Riesgos'!I23</f>
        <v>Afectación Económica</v>
      </c>
      <c r="M23" s="109" t="s">
        <v>345</v>
      </c>
      <c r="N23" s="102" t="s">
        <v>344</v>
      </c>
      <c r="O23" s="102" t="s">
        <v>344</v>
      </c>
      <c r="P23" s="102" t="s">
        <v>344</v>
      </c>
      <c r="Q23" s="102" t="s">
        <v>344</v>
      </c>
      <c r="R23" s="108">
        <f t="shared" si="3"/>
        <v>1</v>
      </c>
      <c r="S23" s="518">
        <f>AVERAGE(R23:R25)</f>
        <v>0.56666666666666676</v>
      </c>
      <c r="T23" s="412"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28"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Moderado - 3</v>
      </c>
      <c r="V23" s="425" t="str">
        <f>CONCATENATE(VLOOKUP((LEFT(T23,LEN(T23)-4)&amp;LEFT(U23,LEN(U23)-4)),'9- Matriz de Calor '!$D$18:$E$42,2,0)," - ",RIGHT(T23,1)*RIGHT(U23,1))</f>
        <v>Moderado - 3</v>
      </c>
    </row>
    <row r="24" spans="1:22" ht="45.75" thickBot="1">
      <c r="A24" s="439"/>
      <c r="B24" s="429"/>
      <c r="C24" s="117" t="str">
        <f>'5- Identificación de Riesgos'!D24</f>
        <v>2. Falta de ética de terceros interesados  (Debilidades principios y valores)</v>
      </c>
      <c r="D24" s="112"/>
      <c r="E24" s="524"/>
      <c r="F24" s="102" t="s">
        <v>344</v>
      </c>
      <c r="G24" s="102" t="s">
        <v>344</v>
      </c>
      <c r="H24" s="102" t="s">
        <v>344</v>
      </c>
      <c r="I24" s="102" t="s">
        <v>344</v>
      </c>
      <c r="J24" s="107">
        <f t="shared" si="2"/>
        <v>1</v>
      </c>
      <c r="K24" s="519"/>
      <c r="L24" s="103" t="str">
        <f>'5- Identificación de Riesgos'!I24</f>
        <v>Afectación de reputacion,imagén,  credibilidad, satisfacción de usuarios y PI</v>
      </c>
      <c r="M24" s="165" t="s">
        <v>347</v>
      </c>
      <c r="N24" s="103" t="s">
        <v>348</v>
      </c>
      <c r="O24" s="103" t="s">
        <v>348</v>
      </c>
      <c r="P24" s="103" t="s">
        <v>344</v>
      </c>
      <c r="Q24" s="103" t="s">
        <v>344</v>
      </c>
      <c r="R24" s="107">
        <f t="shared" si="3"/>
        <v>0.35</v>
      </c>
      <c r="S24" s="519"/>
      <c r="T24" s="413"/>
      <c r="U24" s="429"/>
      <c r="V24" s="426"/>
    </row>
    <row r="25" spans="1:22" ht="45.75" thickBot="1">
      <c r="A25" s="526"/>
      <c r="B25" s="483"/>
      <c r="C25" s="282" t="str">
        <f>'5- Identificación de Riesgos'!D25</f>
        <v>3. Debilidades en los controles de los procedimientos de estructuración de los procesos de contratación</v>
      </c>
      <c r="D25" s="283"/>
      <c r="E25" s="524"/>
      <c r="F25" s="102" t="s">
        <v>344</v>
      </c>
      <c r="G25" s="102" t="s">
        <v>344</v>
      </c>
      <c r="H25" s="102" t="s">
        <v>344</v>
      </c>
      <c r="I25" s="102" t="s">
        <v>344</v>
      </c>
      <c r="J25" s="284">
        <f t="shared" si="2"/>
        <v>1</v>
      </c>
      <c r="K25" s="520"/>
      <c r="L25" s="103" t="str">
        <f>'5- Identificación de Riesgos'!I25</f>
        <v>Afectación de reputacion,imagén,  credibilidad, satisfacción de usuarios y PI</v>
      </c>
      <c r="M25" s="165" t="s">
        <v>347</v>
      </c>
      <c r="N25" s="103" t="s">
        <v>348</v>
      </c>
      <c r="O25" s="103" t="s">
        <v>348</v>
      </c>
      <c r="P25" s="103" t="s">
        <v>344</v>
      </c>
      <c r="Q25" s="103" t="s">
        <v>344</v>
      </c>
      <c r="R25" s="107">
        <f t="shared" si="3"/>
        <v>0.35</v>
      </c>
      <c r="S25" s="519"/>
      <c r="T25" s="413"/>
      <c r="U25" s="429"/>
      <c r="V25" s="426"/>
    </row>
    <row r="26" spans="1:22" ht="51">
      <c r="A26" s="530">
        <f>'5- Identificación de Riesgos'!A26</f>
        <v>6</v>
      </c>
      <c r="B26" s="429" t="str">
        <f>'5- Identificación de Riesgos'!B26</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26" s="117" t="str">
        <f>'5- Identificación de Riesgos'!D26</f>
        <v>1. Falta de ética de los servidores judiciales (Debilidades en principios y valores)</v>
      </c>
      <c r="D26" s="111"/>
      <c r="E26" s="429" t="s">
        <v>359</v>
      </c>
      <c r="F26" s="103" t="s">
        <v>344</v>
      </c>
      <c r="G26" s="103" t="s">
        <v>344</v>
      </c>
      <c r="H26" s="103" t="s">
        <v>344</v>
      </c>
      <c r="I26" s="103" t="s">
        <v>344</v>
      </c>
      <c r="J26" s="107">
        <f t="shared" si="2"/>
        <v>1</v>
      </c>
      <c r="K26" s="519">
        <f>AVERAGE(J26:J28)</f>
        <v>1</v>
      </c>
      <c r="L26" s="105" t="str">
        <f>'5- Identificación de Riesgos'!I26</f>
        <v>Afectación Económica</v>
      </c>
      <c r="M26" s="109" t="s">
        <v>345</v>
      </c>
      <c r="N26" s="102" t="s">
        <v>344</v>
      </c>
      <c r="O26" s="102" t="s">
        <v>344</v>
      </c>
      <c r="P26" s="102" t="s">
        <v>344</v>
      </c>
      <c r="Q26" s="102" t="s">
        <v>344</v>
      </c>
      <c r="R26" s="106">
        <f t="shared" ref="R26:R28" si="4">SUM(COUNTIF(N26,"SI")*25%,COUNTIF(O26,"SI")*40%,COUNTIF(P26,"SI")*25%,COUNTIF(Q26,"SI")*10%)</f>
        <v>1</v>
      </c>
      <c r="S26" s="531">
        <f>AVERAGE(R26:R28)</f>
        <v>0.56666666666666676</v>
      </c>
      <c r="T26" s="527"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528"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Moderado - 3</v>
      </c>
      <c r="V26" s="529" t="str">
        <f>CONCATENATE(VLOOKUP((LEFT(T26,LEN(T26)-4)&amp;LEFT(U26,LEN(U26)-4)),'9- Matriz de Calor '!$D$18:$E$42,2,0)," - ",RIGHT(T26,1)*RIGHT(U26,1))</f>
        <v>Moderado - 3</v>
      </c>
    </row>
    <row r="27" spans="1:22" ht="45">
      <c r="A27" s="530"/>
      <c r="B27" s="429"/>
      <c r="C27" s="117" t="str">
        <f>'5- Identificación de Riesgos'!D27</f>
        <v>2. Falta de ética de terceros interesados  (Debilidades principios y valores)</v>
      </c>
      <c r="D27" s="111"/>
      <c r="E27" s="429"/>
      <c r="F27" s="103" t="s">
        <v>344</v>
      </c>
      <c r="G27" s="103" t="s">
        <v>344</v>
      </c>
      <c r="H27" s="103" t="s">
        <v>344</v>
      </c>
      <c r="I27" s="103" t="s">
        <v>344</v>
      </c>
      <c r="J27" s="107">
        <f t="shared" si="2"/>
        <v>1</v>
      </c>
      <c r="K27" s="519"/>
      <c r="L27" s="103" t="str">
        <f>'5- Identificación de Riesgos'!I27</f>
        <v>Afectación de reputacion,imagén,  credibilidad, satisfacción de usuarios y PI</v>
      </c>
      <c r="M27" s="165" t="s">
        <v>347</v>
      </c>
      <c r="N27" s="103" t="s">
        <v>348</v>
      </c>
      <c r="O27" s="103" t="s">
        <v>348</v>
      </c>
      <c r="P27" s="103" t="s">
        <v>344</v>
      </c>
      <c r="Q27" s="103" t="s">
        <v>344</v>
      </c>
      <c r="R27" s="107">
        <f t="shared" si="4"/>
        <v>0.35</v>
      </c>
      <c r="S27" s="519"/>
      <c r="T27" s="413"/>
      <c r="U27" s="429"/>
      <c r="V27" s="426"/>
    </row>
    <row r="28" spans="1:22" ht="63.75">
      <c r="A28" s="530"/>
      <c r="B28" s="429"/>
      <c r="C28" s="117" t="str">
        <f>'5- Identificación de Riesgos'!D28</f>
        <v>3. Debilidades en los controles de los procedimientos de reporte de incidentes y accidentes de trabajo y de Investigación de incidentes y accidentes de trabajo</v>
      </c>
      <c r="D28" s="111"/>
      <c r="E28" s="110" t="s">
        <v>351</v>
      </c>
      <c r="F28" s="103" t="s">
        <v>344</v>
      </c>
      <c r="G28" s="103" t="s">
        <v>344</v>
      </c>
      <c r="H28" s="103" t="s">
        <v>344</v>
      </c>
      <c r="I28" s="103" t="s">
        <v>344</v>
      </c>
      <c r="J28" s="107">
        <f t="shared" si="2"/>
        <v>1</v>
      </c>
      <c r="K28" s="519"/>
      <c r="L28" s="103" t="str">
        <f>'5- Identificación de Riesgos'!I28</f>
        <v>Afectación de reputacion,imagén,  credibilidad, satisfacción de usuarios y PI</v>
      </c>
      <c r="M28" s="165" t="s">
        <v>347</v>
      </c>
      <c r="N28" s="103" t="s">
        <v>348</v>
      </c>
      <c r="O28" s="103" t="s">
        <v>348</v>
      </c>
      <c r="P28" s="103" t="s">
        <v>344</v>
      </c>
      <c r="Q28" s="103" t="s">
        <v>344</v>
      </c>
      <c r="R28" s="107">
        <f t="shared" si="4"/>
        <v>0.35</v>
      </c>
      <c r="S28" s="519"/>
      <c r="T28" s="413"/>
      <c r="U28" s="429"/>
      <c r="V28" s="426"/>
    </row>
  </sheetData>
  <mergeCells count="63">
    <mergeCell ref="A23:A25"/>
    <mergeCell ref="T26:T28"/>
    <mergeCell ref="U26:U28"/>
    <mergeCell ref="V26:V28"/>
    <mergeCell ref="B26:B28"/>
    <mergeCell ref="A26:A28"/>
    <mergeCell ref="K26:K28"/>
    <mergeCell ref="S26:S28"/>
    <mergeCell ref="T23:T25"/>
    <mergeCell ref="U23:U25"/>
    <mergeCell ref="V23:V25"/>
    <mergeCell ref="B23:B25"/>
    <mergeCell ref="K23:K25"/>
    <mergeCell ref="S23:S25"/>
    <mergeCell ref="E23:E25"/>
    <mergeCell ref="E26:E27"/>
    <mergeCell ref="T18:T22"/>
    <mergeCell ref="U18:U22"/>
    <mergeCell ref="V18:V22"/>
    <mergeCell ref="A18:A22"/>
    <mergeCell ref="B18:B22"/>
    <mergeCell ref="K18:K22"/>
    <mergeCell ref="S18:S22"/>
    <mergeCell ref="E18:E22"/>
    <mergeCell ref="T13:T14"/>
    <mergeCell ref="U13:U14"/>
    <mergeCell ref="V13:V14"/>
    <mergeCell ref="A13:A14"/>
    <mergeCell ref="B13:B14"/>
    <mergeCell ref="K13:K14"/>
    <mergeCell ref="S13:S14"/>
    <mergeCell ref="F8:K8"/>
    <mergeCell ref="L8:S8"/>
    <mergeCell ref="D6:V6"/>
    <mergeCell ref="A10:A12"/>
    <mergeCell ref="A8:A9"/>
    <mergeCell ref="B8:B9"/>
    <mergeCell ref="C8:C9"/>
    <mergeCell ref="D8:D9"/>
    <mergeCell ref="E8:E9"/>
    <mergeCell ref="B10:B12"/>
    <mergeCell ref="S10:S12"/>
    <mergeCell ref="T10:T12"/>
    <mergeCell ref="U10:U12"/>
    <mergeCell ref="V10:V12"/>
    <mergeCell ref="K10:K12"/>
    <mergeCell ref="A7:C7"/>
    <mergeCell ref="A6:C6"/>
    <mergeCell ref="T7:V7"/>
    <mergeCell ref="D7:R7"/>
    <mergeCell ref="A1:C2"/>
    <mergeCell ref="A4:C4"/>
    <mergeCell ref="A5:C5"/>
    <mergeCell ref="E1:V3"/>
    <mergeCell ref="D4:V4"/>
    <mergeCell ref="D5:V5"/>
    <mergeCell ref="A15:A17"/>
    <mergeCell ref="T15:T17"/>
    <mergeCell ref="U15:U17"/>
    <mergeCell ref="V15:V17"/>
    <mergeCell ref="B15:B17"/>
    <mergeCell ref="K15:K17"/>
    <mergeCell ref="S15:S17"/>
  </mergeCells>
  <conditionalFormatting sqref="T10">
    <cfRule type="containsText" dxfId="615" priority="493" operator="containsText" text="Muy Baja">
      <formula>NOT(ISERROR(SEARCH("Muy Baja",T10)))</formula>
    </cfRule>
    <cfRule type="containsText" dxfId="614" priority="494" operator="containsText" text="Baja">
      <formula>NOT(ISERROR(SEARCH("Baja",T10)))</formula>
    </cfRule>
    <cfRule type="containsText" dxfId="613" priority="495" operator="containsText" text="Muy Alta">
      <formula>NOT(ISERROR(SEARCH("Muy Alta",T10)))</formula>
    </cfRule>
    <cfRule type="containsText" dxfId="612" priority="497" operator="containsText" text="Alta">
      <formula>NOT(ISERROR(SEARCH("Alta",T10)))</formula>
    </cfRule>
    <cfRule type="containsText" dxfId="611" priority="498" operator="containsText" text="Media">
      <formula>NOT(ISERROR(SEARCH("Media",T10)))</formula>
    </cfRule>
    <cfRule type="containsText" dxfId="610" priority="499" operator="containsText" text="Media">
      <formula>NOT(ISERROR(SEARCH("Media",T10)))</formula>
    </cfRule>
    <cfRule type="containsText" dxfId="609" priority="500" operator="containsText" text="Media">
      <formula>NOT(ISERROR(SEARCH("Media",T10)))</formula>
    </cfRule>
    <cfRule type="containsText" dxfId="608" priority="501" operator="containsText" text="Muy Baja">
      <formula>NOT(ISERROR(SEARCH("Muy Baja",T10)))</formula>
    </cfRule>
    <cfRule type="containsText" dxfId="607" priority="502" operator="containsText" text="Baja">
      <formula>NOT(ISERROR(SEARCH("Baja",T10)))</formula>
    </cfRule>
    <cfRule type="containsText" dxfId="606" priority="503" operator="containsText" text="Muy Baja">
      <formula>NOT(ISERROR(SEARCH("Muy Baja",T10)))</formula>
    </cfRule>
    <cfRule type="containsText" dxfId="605" priority="504" operator="containsText" text="Muy Baja">
      <formula>NOT(ISERROR(SEARCH("Muy Baja",T10)))</formula>
    </cfRule>
    <cfRule type="containsText" dxfId="604" priority="505" operator="containsText" text="Muy Baja">
      <formula>NOT(ISERROR(SEARCH("Muy Baja",T10)))</formula>
    </cfRule>
    <cfRule type="containsText" dxfId="603" priority="506" operator="containsText" text="Muy Baja'Tabla probabilidad'!">
      <formula>NOT(ISERROR(SEARCH("Muy Baja'Tabla probabilidad'!",T10)))</formula>
    </cfRule>
    <cfRule type="containsText" dxfId="602" priority="507" operator="containsText" text="Muy bajo">
      <formula>NOT(ISERROR(SEARCH("Muy bajo",T10)))</formula>
    </cfRule>
    <cfRule type="containsText" dxfId="601" priority="508" operator="containsText" text="Alta">
      <formula>NOT(ISERROR(SEARCH("Alta",T10)))</formula>
    </cfRule>
    <cfRule type="containsText" dxfId="600" priority="509" operator="containsText" text="Media">
      <formula>NOT(ISERROR(SEARCH("Media",T10)))</formula>
    </cfRule>
    <cfRule type="containsText" dxfId="599" priority="510" operator="containsText" text="Baja">
      <formula>NOT(ISERROR(SEARCH("Baja",T10)))</formula>
    </cfRule>
    <cfRule type="containsText" dxfId="598" priority="511" operator="containsText" text="Muy baja">
      <formula>NOT(ISERROR(SEARCH("Muy baja",T10)))</formula>
    </cfRule>
    <cfRule type="cellIs" dxfId="597" priority="514" operator="between">
      <formula>1</formula>
      <formula>2</formula>
    </cfRule>
    <cfRule type="cellIs" dxfId="596" priority="515" operator="between">
      <formula>0</formula>
      <formula>2</formula>
    </cfRule>
  </conditionalFormatting>
  <conditionalFormatting sqref="T13 T15">
    <cfRule type="containsText" dxfId="595" priority="428" operator="containsText" text="Muy Baja">
      <formula>NOT(ISERROR(SEARCH("Muy Baja",T13)))</formula>
    </cfRule>
    <cfRule type="containsText" dxfId="594" priority="429" operator="containsText" text="Baja">
      <formula>NOT(ISERROR(SEARCH("Baja",T13)))</formula>
    </cfRule>
    <cfRule type="containsText" dxfId="593" priority="430" operator="containsText" text="Muy Alta">
      <formula>NOT(ISERROR(SEARCH("Muy Alta",T13)))</formula>
    </cfRule>
    <cfRule type="containsText" dxfId="592" priority="432" operator="containsText" text="Alta">
      <formula>NOT(ISERROR(SEARCH("Alta",T13)))</formula>
    </cfRule>
    <cfRule type="containsText" dxfId="591" priority="433" operator="containsText" text="Media">
      <formula>NOT(ISERROR(SEARCH("Media",T13)))</formula>
    </cfRule>
    <cfRule type="containsText" dxfId="590" priority="434" operator="containsText" text="Media">
      <formula>NOT(ISERROR(SEARCH("Media",T13)))</formula>
    </cfRule>
    <cfRule type="containsText" dxfId="589" priority="435" operator="containsText" text="Media">
      <formula>NOT(ISERROR(SEARCH("Media",T13)))</formula>
    </cfRule>
    <cfRule type="containsText" dxfId="588" priority="436" operator="containsText" text="Muy Baja">
      <formula>NOT(ISERROR(SEARCH("Muy Baja",T13)))</formula>
    </cfRule>
    <cfRule type="containsText" dxfId="587" priority="437" operator="containsText" text="Baja">
      <formula>NOT(ISERROR(SEARCH("Baja",T13)))</formula>
    </cfRule>
    <cfRule type="containsText" dxfId="586" priority="438" operator="containsText" text="Muy Baja">
      <formula>NOT(ISERROR(SEARCH("Muy Baja",T13)))</formula>
    </cfRule>
    <cfRule type="containsText" dxfId="585" priority="439" operator="containsText" text="Muy Baja">
      <formula>NOT(ISERROR(SEARCH("Muy Baja",T13)))</formula>
    </cfRule>
    <cfRule type="containsText" dxfId="584" priority="440" operator="containsText" text="Muy Baja">
      <formula>NOT(ISERROR(SEARCH("Muy Baja",T13)))</formula>
    </cfRule>
    <cfRule type="containsText" dxfId="583" priority="441" operator="containsText" text="Muy Baja'Tabla probabilidad'!">
      <formula>NOT(ISERROR(SEARCH("Muy Baja'Tabla probabilidad'!",T13)))</formula>
    </cfRule>
    <cfRule type="containsText" dxfId="582" priority="442" operator="containsText" text="Muy bajo">
      <formula>NOT(ISERROR(SEARCH("Muy bajo",T13)))</formula>
    </cfRule>
    <cfRule type="containsText" dxfId="581" priority="443" operator="containsText" text="Alta">
      <formula>NOT(ISERROR(SEARCH("Alta",T13)))</formula>
    </cfRule>
    <cfRule type="containsText" dxfId="580" priority="444" operator="containsText" text="Media">
      <formula>NOT(ISERROR(SEARCH("Media",T13)))</formula>
    </cfRule>
    <cfRule type="containsText" dxfId="579" priority="445" operator="containsText" text="Baja">
      <formula>NOT(ISERROR(SEARCH("Baja",T13)))</formula>
    </cfRule>
    <cfRule type="containsText" dxfId="578" priority="446" operator="containsText" text="Muy baja">
      <formula>NOT(ISERROR(SEARCH("Muy baja",T13)))</formula>
    </cfRule>
    <cfRule type="cellIs" dxfId="577" priority="449" operator="between">
      <formula>1</formula>
      <formula>2</formula>
    </cfRule>
    <cfRule type="cellIs" dxfId="576" priority="450" operator="between">
      <formula>0</formula>
      <formula>2</formula>
    </cfRule>
  </conditionalFormatting>
  <conditionalFormatting sqref="T18">
    <cfRule type="containsText" dxfId="575" priority="395" operator="containsText" text="Muy Baja">
      <formula>NOT(ISERROR(SEARCH("Muy Baja",T18)))</formula>
    </cfRule>
    <cfRule type="containsText" dxfId="574" priority="396" operator="containsText" text="Baja">
      <formula>NOT(ISERROR(SEARCH("Baja",T18)))</formula>
    </cfRule>
    <cfRule type="containsText" dxfId="573" priority="397" operator="containsText" text="Muy Alta">
      <formula>NOT(ISERROR(SEARCH("Muy Alta",T18)))</formula>
    </cfRule>
    <cfRule type="containsText" dxfId="572" priority="399" operator="containsText" text="Alta">
      <formula>NOT(ISERROR(SEARCH("Alta",T18)))</formula>
    </cfRule>
    <cfRule type="containsText" dxfId="571" priority="400" operator="containsText" text="Media">
      <formula>NOT(ISERROR(SEARCH("Media",T18)))</formula>
    </cfRule>
    <cfRule type="containsText" dxfId="570" priority="401" operator="containsText" text="Media">
      <formula>NOT(ISERROR(SEARCH("Media",T18)))</formula>
    </cfRule>
    <cfRule type="containsText" dxfId="569" priority="402" operator="containsText" text="Media">
      <formula>NOT(ISERROR(SEARCH("Media",T18)))</formula>
    </cfRule>
    <cfRule type="containsText" dxfId="568" priority="403" operator="containsText" text="Muy Baja">
      <formula>NOT(ISERROR(SEARCH("Muy Baja",T18)))</formula>
    </cfRule>
    <cfRule type="containsText" dxfId="567" priority="404" operator="containsText" text="Baja">
      <formula>NOT(ISERROR(SEARCH("Baja",T18)))</formula>
    </cfRule>
    <cfRule type="containsText" dxfId="566" priority="405" operator="containsText" text="Muy Baja">
      <formula>NOT(ISERROR(SEARCH("Muy Baja",T18)))</formula>
    </cfRule>
    <cfRule type="containsText" dxfId="565" priority="406" operator="containsText" text="Muy Baja">
      <formula>NOT(ISERROR(SEARCH("Muy Baja",T18)))</formula>
    </cfRule>
    <cfRule type="containsText" dxfId="564" priority="407" operator="containsText" text="Muy Baja">
      <formula>NOT(ISERROR(SEARCH("Muy Baja",T18)))</formula>
    </cfRule>
    <cfRule type="containsText" dxfId="563" priority="408" operator="containsText" text="Muy Baja'Tabla probabilidad'!">
      <formula>NOT(ISERROR(SEARCH("Muy Baja'Tabla probabilidad'!",T18)))</formula>
    </cfRule>
    <cfRule type="containsText" dxfId="562" priority="409" operator="containsText" text="Muy bajo">
      <formula>NOT(ISERROR(SEARCH("Muy bajo",T18)))</formula>
    </cfRule>
    <cfRule type="containsText" dxfId="561" priority="410" operator="containsText" text="Alta">
      <formula>NOT(ISERROR(SEARCH("Alta",T18)))</formula>
    </cfRule>
    <cfRule type="containsText" dxfId="560" priority="411" operator="containsText" text="Media">
      <formula>NOT(ISERROR(SEARCH("Media",T18)))</formula>
    </cfRule>
    <cfRule type="containsText" dxfId="559" priority="412" operator="containsText" text="Baja">
      <formula>NOT(ISERROR(SEARCH("Baja",T18)))</formula>
    </cfRule>
    <cfRule type="containsText" dxfId="558" priority="413" operator="containsText" text="Muy baja">
      <formula>NOT(ISERROR(SEARCH("Muy baja",T18)))</formula>
    </cfRule>
    <cfRule type="cellIs" dxfId="557" priority="416" operator="between">
      <formula>1</formula>
      <formula>2</formula>
    </cfRule>
    <cfRule type="cellIs" dxfId="556" priority="417" operator="between">
      <formula>0</formula>
      <formula>2</formula>
    </cfRule>
  </conditionalFormatting>
  <conditionalFormatting sqref="T23">
    <cfRule type="containsText" dxfId="555" priority="296" operator="containsText" text="Muy Baja">
      <formula>NOT(ISERROR(SEARCH("Muy Baja",T23)))</formula>
    </cfRule>
    <cfRule type="containsText" dxfId="554" priority="297" operator="containsText" text="Baja">
      <formula>NOT(ISERROR(SEARCH("Baja",T23)))</formula>
    </cfRule>
    <cfRule type="containsText" dxfId="553" priority="298" operator="containsText" text="Muy Alta">
      <formula>NOT(ISERROR(SEARCH("Muy Alta",T23)))</formula>
    </cfRule>
    <cfRule type="containsText" dxfId="552" priority="300" operator="containsText" text="Alta">
      <formula>NOT(ISERROR(SEARCH("Alta",T23)))</formula>
    </cfRule>
    <cfRule type="containsText" dxfId="551" priority="301" operator="containsText" text="Media">
      <formula>NOT(ISERROR(SEARCH("Media",T23)))</formula>
    </cfRule>
    <cfRule type="containsText" dxfId="550" priority="302" operator="containsText" text="Media">
      <formula>NOT(ISERROR(SEARCH("Media",T23)))</formula>
    </cfRule>
    <cfRule type="containsText" dxfId="549" priority="303" operator="containsText" text="Media">
      <formula>NOT(ISERROR(SEARCH("Media",T23)))</formula>
    </cfRule>
    <cfRule type="containsText" dxfId="548" priority="304" operator="containsText" text="Muy Baja">
      <formula>NOT(ISERROR(SEARCH("Muy Baja",T23)))</formula>
    </cfRule>
    <cfRule type="containsText" dxfId="547" priority="305" operator="containsText" text="Baja">
      <formula>NOT(ISERROR(SEARCH("Baja",T23)))</formula>
    </cfRule>
    <cfRule type="containsText" dxfId="546" priority="306" operator="containsText" text="Muy Baja">
      <formula>NOT(ISERROR(SEARCH("Muy Baja",T23)))</formula>
    </cfRule>
    <cfRule type="containsText" dxfId="545" priority="307" operator="containsText" text="Muy Baja">
      <formula>NOT(ISERROR(SEARCH("Muy Baja",T23)))</formula>
    </cfRule>
    <cfRule type="containsText" dxfId="544" priority="308" operator="containsText" text="Muy Baja">
      <formula>NOT(ISERROR(SEARCH("Muy Baja",T23)))</formula>
    </cfRule>
    <cfRule type="containsText" dxfId="543" priority="309" operator="containsText" text="Muy Baja'Tabla probabilidad'!">
      <formula>NOT(ISERROR(SEARCH("Muy Baja'Tabla probabilidad'!",T23)))</formula>
    </cfRule>
    <cfRule type="containsText" dxfId="542" priority="310" operator="containsText" text="Muy bajo">
      <formula>NOT(ISERROR(SEARCH("Muy bajo",T23)))</formula>
    </cfRule>
    <cfRule type="containsText" dxfId="541" priority="311" operator="containsText" text="Alta">
      <formula>NOT(ISERROR(SEARCH("Alta",T23)))</formula>
    </cfRule>
    <cfRule type="containsText" dxfId="540" priority="312" operator="containsText" text="Media">
      <formula>NOT(ISERROR(SEARCH("Media",T23)))</formula>
    </cfRule>
    <cfRule type="containsText" dxfId="539" priority="313" operator="containsText" text="Baja">
      <formula>NOT(ISERROR(SEARCH("Baja",T23)))</formula>
    </cfRule>
    <cfRule type="containsText" dxfId="538" priority="314" operator="containsText" text="Muy baja">
      <formula>NOT(ISERROR(SEARCH("Muy baja",T23)))</formula>
    </cfRule>
    <cfRule type="cellIs" dxfId="537" priority="317" operator="between">
      <formula>1</formula>
      <formula>2</formula>
    </cfRule>
    <cfRule type="cellIs" dxfId="536" priority="318" operator="between">
      <formula>0</formula>
      <formula>2</formula>
    </cfRule>
  </conditionalFormatting>
  <conditionalFormatting sqref="T26">
    <cfRule type="containsText" dxfId="535" priority="131" operator="containsText" text="Muy Baja">
      <formula>NOT(ISERROR(SEARCH("Muy Baja",T26)))</formula>
    </cfRule>
    <cfRule type="containsText" dxfId="534" priority="132" operator="containsText" text="Baja">
      <formula>NOT(ISERROR(SEARCH("Baja",T26)))</formula>
    </cfRule>
    <cfRule type="containsText" dxfId="533" priority="133" operator="containsText" text="Muy Alta">
      <formula>NOT(ISERROR(SEARCH("Muy Alta",T26)))</formula>
    </cfRule>
    <cfRule type="containsText" dxfId="532" priority="135" operator="containsText" text="Alta">
      <formula>NOT(ISERROR(SEARCH("Alta",T26)))</formula>
    </cfRule>
    <cfRule type="containsText" dxfId="531" priority="136" operator="containsText" text="Media">
      <formula>NOT(ISERROR(SEARCH("Media",T26)))</formula>
    </cfRule>
    <cfRule type="containsText" dxfId="530" priority="137" operator="containsText" text="Media">
      <formula>NOT(ISERROR(SEARCH("Media",T26)))</formula>
    </cfRule>
    <cfRule type="containsText" dxfId="529" priority="138" operator="containsText" text="Media">
      <formula>NOT(ISERROR(SEARCH("Media",T26)))</formula>
    </cfRule>
    <cfRule type="containsText" dxfId="528" priority="139" operator="containsText" text="Muy Baja">
      <formula>NOT(ISERROR(SEARCH("Muy Baja",T26)))</formula>
    </cfRule>
    <cfRule type="containsText" dxfId="527" priority="140" operator="containsText" text="Baja">
      <formula>NOT(ISERROR(SEARCH("Baja",T26)))</formula>
    </cfRule>
    <cfRule type="containsText" dxfId="526" priority="141" operator="containsText" text="Muy Baja">
      <formula>NOT(ISERROR(SEARCH("Muy Baja",T26)))</formula>
    </cfRule>
    <cfRule type="containsText" dxfId="525" priority="142" operator="containsText" text="Muy Baja">
      <formula>NOT(ISERROR(SEARCH("Muy Baja",T26)))</formula>
    </cfRule>
    <cfRule type="containsText" dxfId="524" priority="143" operator="containsText" text="Muy Baja">
      <formula>NOT(ISERROR(SEARCH("Muy Baja",T26)))</formula>
    </cfRule>
    <cfRule type="containsText" dxfId="523" priority="144" operator="containsText" text="Muy Baja'Tabla probabilidad'!">
      <formula>NOT(ISERROR(SEARCH("Muy Baja'Tabla probabilidad'!",T26)))</formula>
    </cfRule>
    <cfRule type="containsText" dxfId="522" priority="145" operator="containsText" text="Muy bajo">
      <formula>NOT(ISERROR(SEARCH("Muy bajo",T26)))</formula>
    </cfRule>
    <cfRule type="containsText" dxfId="521" priority="146" operator="containsText" text="Alta">
      <formula>NOT(ISERROR(SEARCH("Alta",T26)))</formula>
    </cfRule>
    <cfRule type="containsText" dxfId="520" priority="147" operator="containsText" text="Media">
      <formula>NOT(ISERROR(SEARCH("Media",T26)))</formula>
    </cfRule>
    <cfRule type="containsText" dxfId="519" priority="148" operator="containsText" text="Baja">
      <formula>NOT(ISERROR(SEARCH("Baja",T26)))</formula>
    </cfRule>
    <cfRule type="containsText" dxfId="518" priority="149" operator="containsText" text="Muy baja">
      <formula>NOT(ISERROR(SEARCH("Muy baja",T26)))</formula>
    </cfRule>
    <cfRule type="cellIs" dxfId="517" priority="152" operator="between">
      <formula>1</formula>
      <formula>2</formula>
    </cfRule>
    <cfRule type="cellIs" dxfId="516" priority="153" operator="between">
      <formula>0</formula>
      <formula>2</formula>
    </cfRule>
  </conditionalFormatting>
  <conditionalFormatting sqref="U10">
    <cfRule type="containsText" dxfId="515" priority="487" operator="containsText" text="Catastrófico">
      <formula>NOT(ISERROR(SEARCH("Catastrófico",U10)))</formula>
    </cfRule>
    <cfRule type="containsText" dxfId="514" priority="488" operator="containsText" text="Mayor">
      <formula>NOT(ISERROR(SEARCH("Mayor",U10)))</formula>
    </cfRule>
    <cfRule type="containsText" dxfId="513" priority="489" operator="containsText" text="Alta">
      <formula>NOT(ISERROR(SEARCH("Alta",U10)))</formula>
    </cfRule>
    <cfRule type="containsText" dxfId="512" priority="490" operator="containsText" text="Moderado">
      <formula>NOT(ISERROR(SEARCH("Moderado",U10)))</formula>
    </cfRule>
    <cfRule type="containsText" dxfId="511" priority="491" operator="containsText" text="Menor">
      <formula>NOT(ISERROR(SEARCH("Menor",U10)))</formula>
    </cfRule>
    <cfRule type="containsText" dxfId="510" priority="492" operator="containsText" text="Leve">
      <formula>NOT(ISERROR(SEARCH("Leve",U10)))</formula>
    </cfRule>
  </conditionalFormatting>
  <conditionalFormatting sqref="U13 U15">
    <cfRule type="containsText" dxfId="509" priority="422" operator="containsText" text="Catastrófico">
      <formula>NOT(ISERROR(SEARCH("Catastrófico",U13)))</formula>
    </cfRule>
    <cfRule type="containsText" dxfId="508" priority="423" operator="containsText" text="Mayor">
      <formula>NOT(ISERROR(SEARCH("Mayor",U13)))</formula>
    </cfRule>
    <cfRule type="containsText" dxfId="507" priority="424" operator="containsText" text="Alta">
      <formula>NOT(ISERROR(SEARCH("Alta",U13)))</formula>
    </cfRule>
    <cfRule type="containsText" dxfId="506" priority="425" operator="containsText" text="Moderado">
      <formula>NOT(ISERROR(SEARCH("Moderado",U13)))</formula>
    </cfRule>
    <cfRule type="containsText" dxfId="505" priority="426" operator="containsText" text="Menor">
      <formula>NOT(ISERROR(SEARCH("Menor",U13)))</formula>
    </cfRule>
    <cfRule type="containsText" dxfId="504" priority="427" operator="containsText" text="Leve">
      <formula>NOT(ISERROR(SEARCH("Leve",U13)))</formula>
    </cfRule>
  </conditionalFormatting>
  <conditionalFormatting sqref="U18">
    <cfRule type="containsText" dxfId="503" priority="389" operator="containsText" text="Catastrófico">
      <formula>NOT(ISERROR(SEARCH("Catastrófico",U18)))</formula>
    </cfRule>
    <cfRule type="containsText" dxfId="502" priority="390" operator="containsText" text="Mayor">
      <formula>NOT(ISERROR(SEARCH("Mayor",U18)))</formula>
    </cfRule>
    <cfRule type="containsText" dxfId="501" priority="391" operator="containsText" text="Alta">
      <formula>NOT(ISERROR(SEARCH("Alta",U18)))</formula>
    </cfRule>
    <cfRule type="containsText" dxfId="500" priority="392" operator="containsText" text="Moderado">
      <formula>NOT(ISERROR(SEARCH("Moderado",U18)))</formula>
    </cfRule>
    <cfRule type="containsText" dxfId="499" priority="393" operator="containsText" text="Menor">
      <formula>NOT(ISERROR(SEARCH("Menor",U18)))</formula>
    </cfRule>
    <cfRule type="containsText" dxfId="498" priority="394" operator="containsText" text="Leve">
      <formula>NOT(ISERROR(SEARCH("Leve",U18)))</formula>
    </cfRule>
  </conditionalFormatting>
  <conditionalFormatting sqref="U23">
    <cfRule type="containsText" dxfId="497" priority="290" operator="containsText" text="Catastrófico">
      <formula>NOT(ISERROR(SEARCH("Catastrófico",U23)))</formula>
    </cfRule>
    <cfRule type="containsText" dxfId="496" priority="291" operator="containsText" text="Mayor">
      <formula>NOT(ISERROR(SEARCH("Mayor",U23)))</formula>
    </cfRule>
    <cfRule type="containsText" dxfId="495" priority="292" operator="containsText" text="Alta">
      <formula>NOT(ISERROR(SEARCH("Alta",U23)))</formula>
    </cfRule>
    <cfRule type="containsText" dxfId="494" priority="293" operator="containsText" text="Moderado">
      <formula>NOT(ISERROR(SEARCH("Moderado",U23)))</formula>
    </cfRule>
    <cfRule type="containsText" dxfId="493" priority="294" operator="containsText" text="Menor">
      <formula>NOT(ISERROR(SEARCH("Menor",U23)))</formula>
    </cfRule>
    <cfRule type="containsText" dxfId="492" priority="295" operator="containsText" text="Leve">
      <formula>NOT(ISERROR(SEARCH("Leve",U23)))</formula>
    </cfRule>
  </conditionalFormatting>
  <conditionalFormatting sqref="U26">
    <cfRule type="containsText" dxfId="491" priority="125" operator="containsText" text="Catastrófico">
      <formula>NOT(ISERROR(SEARCH("Catastrófico",U26)))</formula>
    </cfRule>
    <cfRule type="containsText" dxfId="490" priority="126" operator="containsText" text="Mayor">
      <formula>NOT(ISERROR(SEARCH("Mayor",U26)))</formula>
    </cfRule>
    <cfRule type="containsText" dxfId="489" priority="127" operator="containsText" text="Alta">
      <formula>NOT(ISERROR(SEARCH("Alta",U26)))</formula>
    </cfRule>
    <cfRule type="containsText" dxfId="488" priority="128" operator="containsText" text="Moderado">
      <formula>NOT(ISERROR(SEARCH("Moderado",U26)))</formula>
    </cfRule>
    <cfRule type="containsText" dxfId="487" priority="129" operator="containsText" text="Menor">
      <formula>NOT(ISERROR(SEARCH("Menor",U26)))</formula>
    </cfRule>
    <cfRule type="containsText" dxfId="486" priority="130" operator="containsText" text="Leve">
      <formula>NOT(ISERROR(SEARCH("Leve",U26)))</formula>
    </cfRule>
  </conditionalFormatting>
  <conditionalFormatting sqref="V10">
    <cfRule type="containsText" dxfId="485" priority="451" operator="containsText" text="Extremo">
      <formula>NOT(ISERROR(SEARCH("Extremo",V10)))</formula>
    </cfRule>
    <cfRule type="containsText" dxfId="484" priority="452" operator="containsText" text="Alto">
      <formula>NOT(ISERROR(SEARCH("Alto",V10)))</formula>
    </cfRule>
    <cfRule type="containsText" dxfId="483" priority="453" operator="containsText" text="Bajo">
      <formula>NOT(ISERROR(SEARCH("Bajo",V10)))</formula>
    </cfRule>
    <cfRule type="containsText" dxfId="482" priority="454" operator="containsText" text="Moderado">
      <formula>NOT(ISERROR(SEARCH("Moderado",V10)))</formula>
    </cfRule>
  </conditionalFormatting>
  <conditionalFormatting sqref="V13 V15">
    <cfRule type="containsText" dxfId="481" priority="418" operator="containsText" text="Extremo">
      <formula>NOT(ISERROR(SEARCH("Extremo",V13)))</formula>
    </cfRule>
    <cfRule type="containsText" dxfId="480" priority="419" operator="containsText" text="Alto">
      <formula>NOT(ISERROR(SEARCH("Alto",V13)))</formula>
    </cfRule>
    <cfRule type="containsText" dxfId="479" priority="420" operator="containsText" text="Bajo">
      <formula>NOT(ISERROR(SEARCH("Bajo",V13)))</formula>
    </cfRule>
    <cfRule type="containsText" dxfId="478" priority="421" operator="containsText" text="Moderado">
      <formula>NOT(ISERROR(SEARCH("Moderado",V13)))</formula>
    </cfRule>
  </conditionalFormatting>
  <conditionalFormatting sqref="V18">
    <cfRule type="containsText" dxfId="477" priority="385" operator="containsText" text="Extremo">
      <formula>NOT(ISERROR(SEARCH("Extremo",V18)))</formula>
    </cfRule>
    <cfRule type="containsText" dxfId="476" priority="386" operator="containsText" text="Alto">
      <formula>NOT(ISERROR(SEARCH("Alto",V18)))</formula>
    </cfRule>
    <cfRule type="containsText" dxfId="475" priority="387" operator="containsText" text="Bajo">
      <formula>NOT(ISERROR(SEARCH("Bajo",V18)))</formula>
    </cfRule>
    <cfRule type="containsText" dxfId="474" priority="388" operator="containsText" text="Moderado">
      <formula>NOT(ISERROR(SEARCH("Moderado",V18)))</formula>
    </cfRule>
  </conditionalFormatting>
  <conditionalFormatting sqref="V23">
    <cfRule type="containsText" dxfId="473" priority="286" operator="containsText" text="Extremo">
      <formula>NOT(ISERROR(SEARCH("Extremo",V23)))</formula>
    </cfRule>
    <cfRule type="containsText" dxfId="472" priority="287" operator="containsText" text="Alto">
      <formula>NOT(ISERROR(SEARCH("Alto",V23)))</formula>
    </cfRule>
    <cfRule type="containsText" dxfId="471" priority="288" operator="containsText" text="Bajo">
      <formula>NOT(ISERROR(SEARCH("Bajo",V23)))</formula>
    </cfRule>
    <cfRule type="containsText" dxfId="470" priority="289" operator="containsText" text="Moderado">
      <formula>NOT(ISERROR(SEARCH("Moderado",V23)))</formula>
    </cfRule>
  </conditionalFormatting>
  <conditionalFormatting sqref="V26">
    <cfRule type="containsText" dxfId="469" priority="121" operator="containsText" text="Extremo">
      <formula>NOT(ISERROR(SEARCH("Extremo",V26)))</formula>
    </cfRule>
    <cfRule type="containsText" dxfId="468" priority="122" operator="containsText" text="Alto">
      <formula>NOT(ISERROR(SEARCH("Alto",V26)))</formula>
    </cfRule>
    <cfRule type="containsText" dxfId="467" priority="123" operator="containsText" text="Bajo">
      <formula>NOT(ISERROR(SEARCH("Bajo",V26)))</formula>
    </cfRule>
    <cfRule type="containsText" dxfId="466" priority="124" operator="containsText" text="Moderado">
      <formula>NOT(ISERROR(SEARCH("Moderado",V26)))</formula>
    </cfRule>
  </conditionalFormatting>
  <conditionalFormatting sqref="C15:C17">
    <cfRule type="containsText" dxfId="465" priority="13" operator="containsText" text="3- Moderado">
      <formula>NOT(ISERROR(SEARCH("3- Moderado",C15)))</formula>
    </cfRule>
    <cfRule type="containsText" dxfId="464" priority="14" operator="containsText" text="6- Moderado">
      <formula>NOT(ISERROR(SEARCH("6- Moderado",C15)))</formula>
    </cfRule>
    <cfRule type="containsText" dxfId="463" priority="15" operator="containsText" text="4- Moderado">
      <formula>NOT(ISERROR(SEARCH("4- Moderado",C15)))</formula>
    </cfRule>
    <cfRule type="containsText" dxfId="462" priority="16" operator="containsText" text="3- Bajo">
      <formula>NOT(ISERROR(SEARCH("3- Bajo",C15)))</formula>
    </cfRule>
    <cfRule type="containsText" dxfId="461" priority="17" operator="containsText" text="4- Bajo">
      <formula>NOT(ISERROR(SEARCH("4- Bajo",C15)))</formula>
    </cfRule>
    <cfRule type="containsText" dxfId="460" priority="18" operator="containsText" text="1- Bajo">
      <formula>NOT(ISERROR(SEARCH("1- Bajo",C15)))</formula>
    </cfRule>
    <cfRule type="containsText" dxfId="459" priority="19" operator="containsText" text="3- Moderado">
      <formula>NOT(ISERROR(SEARCH("3- Moderado",C15)))</formula>
    </cfRule>
    <cfRule type="containsText" dxfId="458" priority="20" operator="containsText" text="6- Moderado">
      <formula>NOT(ISERROR(SEARCH("6- Moderado",C15)))</formula>
    </cfRule>
    <cfRule type="containsText" dxfId="457" priority="21" operator="containsText" text="4- Moderado">
      <formula>NOT(ISERROR(SEARCH("4- Moderado",C15)))</formula>
    </cfRule>
    <cfRule type="containsText" dxfId="456" priority="22" operator="containsText" text="3- Bajo">
      <formula>NOT(ISERROR(SEARCH("3- Bajo",C15)))</formula>
    </cfRule>
    <cfRule type="containsText" dxfId="455" priority="23" operator="containsText" text="4- Bajo">
      <formula>NOT(ISERROR(SEARCH("4- Bajo",C15)))</formula>
    </cfRule>
    <cfRule type="containsText" dxfId="454" priority="24" operator="containsText" text="1- Bajo">
      <formula>NOT(ISERROR(SEARCH("1- Bajo",C15)))</formula>
    </cfRule>
  </conditionalFormatting>
  <conditionalFormatting sqref="C15:C17">
    <cfRule type="containsText" dxfId="453" priority="1" operator="containsText" text="3- Moderado">
      <formula>NOT(ISERROR(SEARCH("3- Moderado",C15)))</formula>
    </cfRule>
    <cfRule type="containsText" dxfId="452" priority="2" operator="containsText" text="6- Moderado">
      <formula>NOT(ISERROR(SEARCH("6- Moderado",C15)))</formula>
    </cfRule>
    <cfRule type="containsText" dxfId="451" priority="3" operator="containsText" text="4- Moderado">
      <formula>NOT(ISERROR(SEARCH("4- Moderado",C15)))</formula>
    </cfRule>
    <cfRule type="containsText" dxfId="450" priority="4" operator="containsText" text="3- Bajo">
      <formula>NOT(ISERROR(SEARCH("3- Bajo",C15)))</formula>
    </cfRule>
    <cfRule type="containsText" dxfId="449" priority="5" operator="containsText" text="4- Bajo">
      <formula>NOT(ISERROR(SEARCH("4- Bajo",C15)))</formula>
    </cfRule>
    <cfRule type="containsText" dxfId="448" priority="6" operator="containsText" text="1- Bajo">
      <formula>NOT(ISERROR(SEARCH("1- Bajo",C15)))</formula>
    </cfRule>
    <cfRule type="containsText" dxfId="447" priority="7" operator="containsText" text="3- Moderado">
      <formula>NOT(ISERROR(SEARCH("3- Moderado",C15)))</formula>
    </cfRule>
    <cfRule type="containsText" dxfId="446" priority="8" operator="containsText" text="6- Moderado">
      <formula>NOT(ISERROR(SEARCH("6- Moderado",C15)))</formula>
    </cfRule>
    <cfRule type="containsText" dxfId="445" priority="9" operator="containsText" text="4- Moderado">
      <formula>NOT(ISERROR(SEARCH("4- Moderado",C15)))</formula>
    </cfRule>
    <cfRule type="containsText" dxfId="444" priority="10" operator="containsText" text="3- Bajo">
      <formula>NOT(ISERROR(SEARCH("3- Bajo",C15)))</formula>
    </cfRule>
    <cfRule type="containsText" dxfId="443" priority="11" operator="containsText" text="4- Bajo">
      <formula>NOT(ISERROR(SEARCH("4- Bajo",C15)))</formula>
    </cfRule>
    <cfRule type="containsText" dxfId="442" priority="12" operator="containsText" text="1- Bajo">
      <formula>NOT(ISERROR(SEARCH("1- Bajo",C15)))</formula>
    </cfRule>
  </conditionalFormatting>
  <dataValidations count="2">
    <dataValidation allowBlank="1" showInputMessage="1" showErrorMessage="1" prompt="Enunciar cuál es el control" sqref="E13:E18 M23:M28 E23 E28 M10:M20" xr:uid="{00000000-0002-0000-0500-000000000000}"/>
    <dataValidation type="list" allowBlank="1" showInputMessage="1" showErrorMessage="1" sqref="N10:Q28 F10:I2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3"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447" operator="containsText" id="{1A93245F-2F6E-4286-B0B4-8AEBA7CD6C52}">
            <xm:f>NOT(ISERROR(SEARCH('8- Políticas de Administración '!$B$5,T13)))</xm:f>
            <xm:f>'8- Políticas de Administración '!$B$5</xm:f>
            <x14:dxf>
              <font>
                <color rgb="FF006100"/>
              </font>
              <fill>
                <patternFill>
                  <bgColor rgb="FFC6EFCE"/>
                </patternFill>
              </fill>
            </x14:dxf>
          </x14:cfRule>
          <x14:cfRule type="containsText" priority="448" operator="containsText" id="{4A5CB758-D53F-47C8-9384-058703BDD194}">
            <xm:f>NOT(ISERROR(SEARCH('8- Políticas de Administración '!$B$5,T13)))</xm:f>
            <xm:f>'8- Políticas de Administración '!$B$5</xm:f>
            <x14:dxf>
              <font>
                <color rgb="FF9C0006"/>
              </font>
              <fill>
                <patternFill>
                  <bgColor rgb="FFFFC7CE"/>
                </patternFill>
              </fill>
            </x14:dxf>
          </x14:cfRule>
          <xm:sqref>T13 T15</xm:sqref>
        </x14:conditionalFormatting>
        <x14:conditionalFormatting xmlns:xm="http://schemas.microsoft.com/office/excel/2006/main">
          <x14:cfRule type="containsText" priority="414" operator="containsText" id="{CD96484A-18E8-4528-9A1F-77117FAD32CF}">
            <xm:f>NOT(ISERROR(SEARCH('8- Políticas de Administración '!$B$5,T18)))</xm:f>
            <xm:f>'8- Políticas de Administración '!$B$5</xm:f>
            <x14:dxf>
              <font>
                <color rgb="FF006100"/>
              </font>
              <fill>
                <patternFill>
                  <bgColor rgb="FFC6EFCE"/>
                </patternFill>
              </fill>
            </x14:dxf>
          </x14:cfRule>
          <x14:cfRule type="containsText" priority="415" operator="containsText" id="{085CE6AC-134B-4193-BF0B-397A5239767F}">
            <xm:f>NOT(ISERROR(SEARCH('8- Políticas de Administración '!$B$5,T18)))</xm:f>
            <xm:f>'8- Políticas de Administración '!$B$5</xm:f>
            <x14:dxf>
              <font>
                <color rgb="FF9C0006"/>
              </font>
              <fill>
                <patternFill>
                  <bgColor rgb="FFFFC7CE"/>
                </patternFill>
              </fill>
            </x14:dxf>
          </x14:cfRule>
          <xm:sqref>T18</xm:sqref>
        </x14:conditionalFormatting>
        <x14:conditionalFormatting xmlns:xm="http://schemas.microsoft.com/office/excel/2006/main">
          <x14:cfRule type="containsText" priority="315" operator="containsText" id="{42C1053D-ECDB-4A13-934C-8C818C5E44DD}">
            <xm:f>NOT(ISERROR(SEARCH('8- Políticas de Administración '!$B$5,T23)))</xm:f>
            <xm:f>'8- Políticas de Administración '!$B$5</xm:f>
            <x14:dxf>
              <font>
                <color rgb="FF006100"/>
              </font>
              <fill>
                <patternFill>
                  <bgColor rgb="FFC6EFCE"/>
                </patternFill>
              </fill>
            </x14:dxf>
          </x14:cfRule>
          <x14:cfRule type="containsText" priority="316" operator="containsText" id="{B9FF1D33-4CBF-4F69-91AA-D362998F3C38}">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150" operator="containsText" id="{F9D14A0D-2C98-4763-B51A-88EB6514CCDC}">
            <xm:f>NOT(ISERROR(SEARCH('8- Políticas de Administración '!$B$5,T26)))</xm:f>
            <xm:f>'8- Políticas de Administración '!$B$5</xm:f>
            <x14:dxf>
              <font>
                <color rgb="FF006100"/>
              </font>
              <fill>
                <patternFill>
                  <bgColor rgb="FFC6EFCE"/>
                </patternFill>
              </fill>
            </x14:dxf>
          </x14:cfRule>
          <x14:cfRule type="containsText" priority="151" operator="containsText" id="{F8C0FC20-28B8-474F-AEA8-257058152ED3}">
            <xm:f>NOT(ISERROR(SEARCH('8- Políticas de Administración '!$B$5,T26)))</xm:f>
            <xm:f>'8- Políticas de Administración '!$B$5</xm:f>
            <x14:dxf>
              <font>
                <color rgb="FF9C0006"/>
              </font>
              <fill>
                <patternFill>
                  <bgColor rgb="FFFFC7CE"/>
                </patternFill>
              </fill>
            </x14:dxf>
          </x14:cfRule>
          <xm:sqref>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C56" zoomScale="90" zoomScaleNormal="90" zoomScalePageLayoutView="70" workbookViewId="0">
      <selection activeCell="R30" sqref="R30"/>
    </sheetView>
  </sheetViews>
  <sheetFormatPr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26"/>
      <c r="B1" s="227"/>
      <c r="C1" s="538"/>
      <c r="D1" s="538"/>
      <c r="E1" s="538"/>
      <c r="F1" s="538"/>
      <c r="G1" s="538"/>
      <c r="H1" s="538"/>
      <c r="I1" s="538"/>
      <c r="J1" s="538"/>
      <c r="K1" s="538"/>
      <c r="L1" s="538"/>
      <c r="M1" s="538"/>
      <c r="N1" s="538"/>
      <c r="O1" s="538"/>
      <c r="P1" s="538"/>
      <c r="Q1" s="539"/>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8"/>
      <c r="B2" s="229"/>
      <c r="C2" s="540"/>
      <c r="D2" s="540"/>
      <c r="E2" s="540"/>
      <c r="F2" s="540"/>
      <c r="G2" s="540"/>
      <c r="H2" s="540"/>
      <c r="I2" s="540"/>
      <c r="J2" s="540"/>
      <c r="K2" s="540"/>
      <c r="L2" s="540"/>
      <c r="M2" s="540"/>
      <c r="N2" s="540"/>
      <c r="O2" s="540"/>
      <c r="P2" s="540"/>
      <c r="Q2" s="541"/>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30"/>
      <c r="B3" s="231"/>
      <c r="C3" s="542"/>
      <c r="D3" s="542"/>
      <c r="E3" s="542"/>
      <c r="F3" s="542"/>
      <c r="G3" s="542"/>
      <c r="H3" s="542"/>
      <c r="I3" s="542"/>
      <c r="J3" s="542"/>
      <c r="K3" s="542"/>
      <c r="L3" s="542"/>
      <c r="M3" s="542"/>
      <c r="N3" s="542"/>
      <c r="O3" s="542"/>
      <c r="P3" s="542"/>
      <c r="Q3" s="543"/>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52" t="s">
        <v>266</v>
      </c>
      <c r="B4" s="452"/>
      <c r="C4" s="544" t="s">
        <v>5</v>
      </c>
      <c r="D4" s="544"/>
      <c r="E4" s="544"/>
      <c r="F4" s="544"/>
      <c r="G4" s="544"/>
      <c r="H4" s="544"/>
      <c r="I4" s="544"/>
      <c r="J4" s="544"/>
      <c r="K4" s="544"/>
      <c r="L4" s="544"/>
      <c r="M4" s="544"/>
      <c r="N4" s="544"/>
      <c r="O4" s="544"/>
      <c r="P4" s="544"/>
      <c r="Q4" s="544"/>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52" t="s">
        <v>267</v>
      </c>
      <c r="B5" s="452"/>
      <c r="C5" s="544" t="s">
        <v>360</v>
      </c>
      <c r="D5" s="544"/>
      <c r="E5" s="544"/>
      <c r="F5" s="544"/>
      <c r="G5" s="544"/>
      <c r="H5" s="544"/>
      <c r="I5" s="544"/>
      <c r="J5" s="544"/>
      <c r="K5" s="544"/>
      <c r="L5" s="544"/>
      <c r="M5" s="544"/>
      <c r="N5" s="544"/>
      <c r="O5" s="544"/>
      <c r="P5" s="544"/>
      <c r="Q5" s="544"/>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52" t="s">
        <v>268</v>
      </c>
      <c r="B6" s="452"/>
      <c r="C6" s="545" t="s">
        <v>269</v>
      </c>
      <c r="D6" s="545"/>
      <c r="E6" s="545"/>
      <c r="F6" s="545"/>
      <c r="G6" s="545"/>
      <c r="H6" s="545"/>
      <c r="I6" s="545"/>
      <c r="J6" s="545"/>
      <c r="K6" s="545"/>
      <c r="L6" s="545"/>
      <c r="M6" s="545"/>
      <c r="N6" s="545"/>
      <c r="O6" s="545"/>
      <c r="P6" s="545"/>
      <c r="Q6" s="545"/>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00" t="s">
        <v>361</v>
      </c>
      <c r="B7" s="500"/>
      <c r="C7" s="500"/>
      <c r="D7" s="500"/>
      <c r="E7" s="500"/>
      <c r="F7" s="500" t="s">
        <v>285</v>
      </c>
      <c r="G7" s="500"/>
      <c r="H7" s="500"/>
      <c r="I7" s="70"/>
      <c r="J7" s="469" t="s">
        <v>362</v>
      </c>
      <c r="K7" s="469"/>
      <c r="L7" s="469"/>
      <c r="M7" s="469"/>
      <c r="N7" s="47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7" t="s">
        <v>275</v>
      </c>
      <c r="B8" s="508" t="s">
        <v>329</v>
      </c>
      <c r="C8" s="548" t="s">
        <v>277</v>
      </c>
      <c r="D8" s="550" t="s">
        <v>287</v>
      </c>
      <c r="E8" s="508" t="s">
        <v>271</v>
      </c>
      <c r="F8" s="546" t="s">
        <v>363</v>
      </c>
      <c r="G8" s="546" t="s">
        <v>364</v>
      </c>
      <c r="H8" s="546" t="s">
        <v>365</v>
      </c>
      <c r="I8" s="552"/>
      <c r="J8" s="546" t="s">
        <v>366</v>
      </c>
      <c r="K8" s="546" t="s">
        <v>367</v>
      </c>
      <c r="L8" s="546" t="s">
        <v>368</v>
      </c>
      <c r="M8" s="546" t="s">
        <v>369</v>
      </c>
      <c r="N8" s="546" t="s">
        <v>370</v>
      </c>
      <c r="O8" s="546" t="s">
        <v>371</v>
      </c>
      <c r="P8" s="546" t="s">
        <v>372</v>
      </c>
      <c r="Q8" s="546" t="s">
        <v>373</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53"/>
      <c r="B9" s="509"/>
      <c r="C9" s="549"/>
      <c r="D9" s="551"/>
      <c r="E9" s="509"/>
      <c r="F9" s="547"/>
      <c r="G9" s="547"/>
      <c r="H9" s="547"/>
      <c r="I9" s="553"/>
      <c r="J9" s="547"/>
      <c r="K9" s="547"/>
      <c r="L9" s="547"/>
      <c r="M9" s="547"/>
      <c r="N9" s="547"/>
      <c r="O9" s="547"/>
      <c r="P9" s="547"/>
      <c r="Q9" s="547"/>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41">
        <f>'5- Identificación de Riesgos'!A10</f>
        <v>1</v>
      </c>
      <c r="B10" s="414" t="str">
        <f>'5- Identificación de Riesgos'!B10</f>
        <v xml:space="preserve">Incumplimiento de los requisitos legales y otros requisitos del SG-SST </v>
      </c>
      <c r="C10" s="428" t="str">
        <f>'5- Identificación de Riesgos'!C10</f>
        <v>No implementar dentro de los tiempos legales los requisitos legales y otros requisitos aplicables al SG-SST</v>
      </c>
      <c r="D10" s="428" t="s">
        <v>298</v>
      </c>
      <c r="E10" s="119" t="e">
        <f>'5- Identificación de Riesgos'!#REF!</f>
        <v>#REF!</v>
      </c>
      <c r="F10" s="412" t="str">
        <f>'5- Identificación de Riesgos'!H10</f>
        <v>Baja - 2</v>
      </c>
      <c r="G10" s="428" t="str">
        <f>'5- Identificación de Riesgos'!M10</f>
        <v>Moderado - 3</v>
      </c>
      <c r="H10" s="428" t="str">
        <f>'5- Identificación de Riesgos'!N10</f>
        <v>Moderado - 6</v>
      </c>
      <c r="I10" s="101"/>
      <c r="J10" s="554" t="str">
        <f>'6- Valoración Controles'!T10</f>
        <v>Muy Baja - 1</v>
      </c>
      <c r="K10" s="554" t="str">
        <f>'6- Valoración Controles'!U10</f>
        <v>Menor - 2</v>
      </c>
      <c r="L10" s="555" t="e">
        <f>AVERAGE(#REF!)</f>
        <v>#REF!</v>
      </c>
      <c r="M10" s="414" t="str">
        <f>'6- Valoración Controles'!V10</f>
        <v>Bajo - 2</v>
      </c>
      <c r="N10" s="414" t="s">
        <v>374</v>
      </c>
      <c r="O10" s="120"/>
      <c r="P10" s="120"/>
      <c r="Q10" s="121"/>
    </row>
    <row r="11" spans="1:269" ht="13.5" customHeight="1">
      <c r="A11" s="445"/>
      <c r="B11" s="415"/>
      <c r="C11" s="429"/>
      <c r="D11" s="429"/>
      <c r="E11" s="122" t="str">
        <f>'5- Identificación de Riesgos'!D11</f>
        <v>2. Insuficientes recursos técnicos, humanos y financieros para la implementación del SG-SST</v>
      </c>
      <c r="F11" s="413"/>
      <c r="G11" s="532"/>
      <c r="H11" s="429"/>
      <c r="I11" s="71"/>
      <c r="J11" s="533"/>
      <c r="K11" s="533"/>
      <c r="L11" s="535"/>
      <c r="M11" s="415"/>
      <c r="N11" s="415"/>
      <c r="O11" s="123"/>
      <c r="P11" s="123">
        <v>5</v>
      </c>
      <c r="Q11" s="124"/>
    </row>
    <row r="12" spans="1:269" ht="13.5" customHeight="1">
      <c r="A12" s="445"/>
      <c r="B12" s="415"/>
      <c r="C12" s="429"/>
      <c r="D12" s="429"/>
      <c r="E12" s="122" t="e">
        <f>'5- Identificación de Riesgos'!#REF!</f>
        <v>#REF!</v>
      </c>
      <c r="F12" s="413"/>
      <c r="G12" s="532"/>
      <c r="H12" s="429"/>
      <c r="I12" s="71"/>
      <c r="J12" s="533"/>
      <c r="K12" s="533"/>
      <c r="L12" s="535"/>
      <c r="M12" s="415"/>
      <c r="N12" s="415"/>
      <c r="O12" s="123"/>
      <c r="P12" s="123"/>
      <c r="Q12" s="124"/>
    </row>
    <row r="13" spans="1:269" ht="13.5" customHeight="1">
      <c r="A13" s="445"/>
      <c r="B13" s="415"/>
      <c r="C13" s="429"/>
      <c r="D13" s="429"/>
      <c r="E13" s="122" t="e">
        <f>'5- Identificación de Riesgos'!#REF!</f>
        <v>#REF!</v>
      </c>
      <c r="F13" s="413"/>
      <c r="G13" s="532"/>
      <c r="H13" s="429"/>
      <c r="I13" s="71"/>
      <c r="J13" s="533"/>
      <c r="K13" s="533"/>
      <c r="L13" s="535"/>
      <c r="M13" s="415"/>
      <c r="N13" s="415"/>
      <c r="O13" s="123"/>
      <c r="P13" s="123"/>
      <c r="Q13" s="124"/>
    </row>
    <row r="14" spans="1:269" ht="13.5" customHeight="1">
      <c r="A14" s="445"/>
      <c r="B14" s="415"/>
      <c r="C14" s="429"/>
      <c r="D14" s="429"/>
      <c r="E14" s="122" t="e">
        <f>'5- Identificación de Riesgos'!#REF!</f>
        <v>#REF!</v>
      </c>
      <c r="F14" s="413"/>
      <c r="G14" s="532"/>
      <c r="H14" s="429"/>
      <c r="I14" s="71"/>
      <c r="J14" s="533"/>
      <c r="K14" s="533"/>
      <c r="L14" s="535"/>
      <c r="M14" s="415"/>
      <c r="N14" s="415"/>
      <c r="O14" s="123"/>
      <c r="P14" s="123"/>
      <c r="Q14" s="124"/>
    </row>
    <row r="15" spans="1:269" ht="13.5" customHeight="1">
      <c r="A15" s="445"/>
      <c r="B15" s="415"/>
      <c r="C15" s="429"/>
      <c r="D15" s="429"/>
      <c r="E15" s="122" t="e">
        <f>'5- Identificación de Riesgos'!#REF!</f>
        <v>#REF!</v>
      </c>
      <c r="F15" s="413"/>
      <c r="G15" s="532"/>
      <c r="H15" s="429"/>
      <c r="I15" s="71"/>
      <c r="J15" s="533"/>
      <c r="K15" s="533"/>
      <c r="L15" s="535"/>
      <c r="M15" s="415"/>
      <c r="N15" s="415"/>
      <c r="O15" s="123"/>
      <c r="P15" s="123"/>
      <c r="Q15" s="124"/>
    </row>
    <row r="16" spans="1:269" ht="13.5" customHeight="1">
      <c r="A16" s="445"/>
      <c r="B16" s="415"/>
      <c r="C16" s="429"/>
      <c r="D16" s="429"/>
      <c r="E16" s="122" t="str">
        <f>'5- Identificación de Riesgos'!D10</f>
        <v>1. Desconocimiento de los requisitos legales para la implementación del SG-SST</v>
      </c>
      <c r="F16" s="413"/>
      <c r="G16" s="532"/>
      <c r="H16" s="429"/>
      <c r="I16" s="71"/>
      <c r="J16" s="533"/>
      <c r="K16" s="533"/>
      <c r="L16" s="535"/>
      <c r="M16" s="415"/>
      <c r="N16" s="415"/>
      <c r="O16" s="123"/>
      <c r="P16" s="123"/>
      <c r="Q16" s="124"/>
    </row>
    <row r="17" spans="1:17" ht="13.5" customHeight="1">
      <c r="A17" s="445"/>
      <c r="B17" s="415"/>
      <c r="C17" s="429"/>
      <c r="D17" s="429"/>
      <c r="E17" s="122" t="str">
        <f>'5- Identificación de Riesgos'!D12</f>
        <v>3. Falta de competencia del personal contratado, rotación de los responsables de la ejecución del SG-SST del Nivel Central, Seccionales y Coordinaciones Administrativas</v>
      </c>
      <c r="F17" s="413"/>
      <c r="G17" s="532"/>
      <c r="H17" s="429"/>
      <c r="I17" s="71"/>
      <c r="J17" s="533"/>
      <c r="K17" s="533"/>
      <c r="L17" s="535"/>
      <c r="M17" s="415"/>
      <c r="N17" s="415"/>
      <c r="O17" s="123"/>
      <c r="P17" s="123"/>
      <c r="Q17" s="124"/>
    </row>
    <row r="18" spans="1:17" ht="13.5" customHeight="1">
      <c r="A18" s="445"/>
      <c r="B18" s="415"/>
      <c r="C18" s="429"/>
      <c r="D18" s="429"/>
      <c r="E18" s="122" t="e">
        <f>'5- Identificación de Riesgos'!#REF!</f>
        <v>#REF!</v>
      </c>
      <c r="F18" s="413"/>
      <c r="G18" s="532"/>
      <c r="H18" s="429"/>
      <c r="I18" s="71"/>
      <c r="J18" s="533"/>
      <c r="K18" s="533"/>
      <c r="L18" s="535"/>
      <c r="M18" s="415"/>
      <c r="N18" s="415"/>
      <c r="O18" s="123"/>
      <c r="P18" s="123"/>
      <c r="Q18" s="124"/>
    </row>
    <row r="19" spans="1:17" ht="13.5" customHeight="1">
      <c r="A19" s="445"/>
      <c r="B19" s="528"/>
      <c r="C19" s="429"/>
      <c r="D19" s="429"/>
      <c r="E19" s="122" t="e">
        <f>'5- Identificación de Riesgos'!#REF!</f>
        <v>#REF!</v>
      </c>
      <c r="F19" s="413"/>
      <c r="G19" s="532"/>
      <c r="H19" s="429"/>
      <c r="I19" s="72"/>
      <c r="J19" s="534"/>
      <c r="K19" s="534"/>
      <c r="L19" s="536"/>
      <c r="M19" s="528"/>
      <c r="N19" s="528"/>
      <c r="O19" s="123"/>
      <c r="P19" s="123"/>
      <c r="Q19" s="124"/>
    </row>
    <row r="20" spans="1:17" ht="18.75" customHeight="1">
      <c r="A20" s="537">
        <f>'5- Identificación de Riesgos'!A13</f>
        <v>2</v>
      </c>
      <c r="B20" s="415" t="str">
        <f>'5- Identificación de Riesgos'!B13</f>
        <v xml:space="preserve">Aumento de Accidentes de trabajo y enfermedades laborales o salud pública </v>
      </c>
      <c r="C20" s="528" t="str">
        <f>'5- Identificación de Riesgos'!C13</f>
        <v>Violencia social generalizada en el país que puede presentar  accidentes de trabajo leves, graves y mortales y afectaciones a la infraestructura,
Afectación a la salud de la población judicial y ambiental de la entidad  debido al contagio  por virus y/o pandemias</v>
      </c>
      <c r="D20" s="528" t="s">
        <v>298</v>
      </c>
      <c r="E20" s="122" t="str">
        <f>'5- Identificación de Riesgos'!D13</f>
        <v xml:space="preserve">1.  Ocurrencia de accidentes  y enfermedades laborales por causa u ocacion del trabajo </v>
      </c>
      <c r="F20" s="527" t="str">
        <f>'5- Identificación de Riesgos'!H13</f>
        <v>Muy Baja - 1</v>
      </c>
      <c r="G20" s="528" t="str">
        <f>'5- Identificación de Riesgos'!M13</f>
        <v>Mayor - 4</v>
      </c>
      <c r="H20" s="528" t="str">
        <f>'5- Identificación de Riesgos'!N13</f>
        <v>Alto  - 4</v>
      </c>
      <c r="I20" s="71"/>
      <c r="J20" s="533" t="str">
        <f>'6- Valoración Controles'!T13</f>
        <v>Muy Baja - 1</v>
      </c>
      <c r="K20" s="533" t="str">
        <f>'6- Valoración Controles'!U13</f>
        <v>Moderado - 3</v>
      </c>
      <c r="L20" s="535" t="e">
        <f>AVERAGE(#REF!)</f>
        <v>#REF!</v>
      </c>
      <c r="M20" s="415" t="str">
        <f>'6- Valoración Controles'!V13</f>
        <v>Moderado - 3</v>
      </c>
      <c r="N20" s="415" t="s">
        <v>374</v>
      </c>
      <c r="O20" s="123"/>
      <c r="P20" s="123"/>
      <c r="Q20" s="124"/>
    </row>
    <row r="21" spans="1:17" ht="30">
      <c r="A21" s="445"/>
      <c r="B21" s="415"/>
      <c r="C21" s="429"/>
      <c r="D21" s="429"/>
      <c r="E21" s="122" t="str">
        <f>'5- Identificación de Riesgos'!D14</f>
        <v xml:space="preserve">2. Contagio de enfermedades en los espacios de trabajo </v>
      </c>
      <c r="F21" s="413"/>
      <c r="G21" s="532"/>
      <c r="H21" s="429"/>
      <c r="I21" s="71"/>
      <c r="J21" s="533"/>
      <c r="K21" s="533"/>
      <c r="L21" s="535"/>
      <c r="M21" s="415"/>
      <c r="N21" s="415"/>
      <c r="O21" s="123"/>
      <c r="P21" s="123"/>
      <c r="Q21" s="124"/>
    </row>
    <row r="22" spans="1:17">
      <c r="A22" s="445"/>
      <c r="B22" s="415"/>
      <c r="C22" s="429"/>
      <c r="D22" s="429"/>
      <c r="E22" s="122" t="e">
        <f>'5- Identificación de Riesgos'!#REF!</f>
        <v>#REF!</v>
      </c>
      <c r="F22" s="413"/>
      <c r="G22" s="532"/>
      <c r="H22" s="429"/>
      <c r="I22" s="71"/>
      <c r="J22" s="533"/>
      <c r="K22" s="533"/>
      <c r="L22" s="535"/>
      <c r="M22" s="415"/>
      <c r="N22" s="415"/>
      <c r="O22" s="123"/>
      <c r="P22" s="123"/>
      <c r="Q22" s="124"/>
    </row>
    <row r="23" spans="1:17">
      <c r="A23" s="445"/>
      <c r="B23" s="415"/>
      <c r="C23" s="429"/>
      <c r="D23" s="429"/>
      <c r="E23" s="122" t="e">
        <f>'5- Identificación de Riesgos'!#REF!</f>
        <v>#REF!</v>
      </c>
      <c r="F23" s="413"/>
      <c r="G23" s="532"/>
      <c r="H23" s="429"/>
      <c r="I23" s="71"/>
      <c r="J23" s="533"/>
      <c r="K23" s="533"/>
      <c r="L23" s="535"/>
      <c r="M23" s="415"/>
      <c r="N23" s="415"/>
      <c r="O23" s="123"/>
      <c r="P23" s="123"/>
      <c r="Q23" s="124"/>
    </row>
    <row r="24" spans="1:17">
      <c r="A24" s="445"/>
      <c r="B24" s="415"/>
      <c r="C24" s="429"/>
      <c r="D24" s="429"/>
      <c r="E24" s="122" t="e">
        <f>'5- Identificación de Riesgos'!#REF!</f>
        <v>#REF!</v>
      </c>
      <c r="F24" s="413"/>
      <c r="G24" s="532"/>
      <c r="H24" s="429"/>
      <c r="I24" s="71"/>
      <c r="J24" s="533"/>
      <c r="K24" s="533"/>
      <c r="L24" s="535"/>
      <c r="M24" s="415"/>
      <c r="N24" s="415"/>
      <c r="O24" s="123"/>
      <c r="P24" s="123"/>
      <c r="Q24" s="124"/>
    </row>
    <row r="25" spans="1:17">
      <c r="A25" s="445"/>
      <c r="B25" s="415"/>
      <c r="C25" s="429"/>
      <c r="D25" s="429"/>
      <c r="E25" s="122" t="e">
        <f>'5- Identificación de Riesgos'!#REF!</f>
        <v>#REF!</v>
      </c>
      <c r="F25" s="413"/>
      <c r="G25" s="532"/>
      <c r="H25" s="429"/>
      <c r="I25" s="71"/>
      <c r="J25" s="533"/>
      <c r="K25" s="533"/>
      <c r="L25" s="535"/>
      <c r="M25" s="415"/>
      <c r="N25" s="415"/>
      <c r="O25" s="123"/>
      <c r="P25" s="123"/>
      <c r="Q25" s="124"/>
    </row>
    <row r="26" spans="1:17">
      <c r="A26" s="445"/>
      <c r="B26" s="415"/>
      <c r="C26" s="429"/>
      <c r="D26" s="429"/>
      <c r="E26" s="122" t="e">
        <f>'5- Identificación de Riesgos'!#REF!</f>
        <v>#REF!</v>
      </c>
      <c r="F26" s="413"/>
      <c r="G26" s="532"/>
      <c r="H26" s="429"/>
      <c r="I26" s="71"/>
      <c r="J26" s="533"/>
      <c r="K26" s="533"/>
      <c r="L26" s="535"/>
      <c r="M26" s="415"/>
      <c r="N26" s="415"/>
      <c r="O26" s="123"/>
      <c r="P26" s="123"/>
      <c r="Q26" s="124"/>
    </row>
    <row r="27" spans="1:17">
      <c r="A27" s="445"/>
      <c r="B27" s="415"/>
      <c r="C27" s="429"/>
      <c r="D27" s="429"/>
      <c r="E27" s="122" t="e">
        <f>'5- Identificación de Riesgos'!#REF!</f>
        <v>#REF!</v>
      </c>
      <c r="F27" s="413"/>
      <c r="G27" s="532"/>
      <c r="H27" s="429"/>
      <c r="I27" s="71"/>
      <c r="J27" s="533"/>
      <c r="K27" s="533"/>
      <c r="L27" s="535"/>
      <c r="M27" s="415"/>
      <c r="N27" s="415"/>
      <c r="O27" s="123"/>
      <c r="P27" s="123"/>
      <c r="Q27" s="124"/>
    </row>
    <row r="28" spans="1:17">
      <c r="A28" s="445"/>
      <c r="B28" s="415"/>
      <c r="C28" s="429"/>
      <c r="D28" s="429"/>
      <c r="E28" s="122" t="e">
        <f>'5- Identificación de Riesgos'!#REF!</f>
        <v>#REF!</v>
      </c>
      <c r="F28" s="413"/>
      <c r="G28" s="532"/>
      <c r="H28" s="429"/>
      <c r="I28" s="71"/>
      <c r="J28" s="533"/>
      <c r="K28" s="533"/>
      <c r="L28" s="535"/>
      <c r="M28" s="415"/>
      <c r="N28" s="415"/>
      <c r="O28" s="123"/>
      <c r="P28" s="123"/>
      <c r="Q28" s="124"/>
    </row>
    <row r="29" spans="1:17" ht="15.75" customHeight="1">
      <c r="A29" s="445"/>
      <c r="B29" s="528"/>
      <c r="C29" s="429"/>
      <c r="D29" s="429"/>
      <c r="E29" s="122" t="e">
        <f>'5- Identificación de Riesgos'!#REF!</f>
        <v>#REF!</v>
      </c>
      <c r="F29" s="413"/>
      <c r="G29" s="532"/>
      <c r="H29" s="429"/>
      <c r="I29" s="72"/>
      <c r="J29" s="534"/>
      <c r="K29" s="534"/>
      <c r="L29" s="536"/>
      <c r="M29" s="528"/>
      <c r="N29" s="528"/>
      <c r="O29" s="123"/>
      <c r="P29" s="123"/>
      <c r="Q29" s="124"/>
    </row>
    <row r="30" spans="1:17" ht="18.75" customHeight="1">
      <c r="A30" s="537">
        <f>'5- Identificación de Riesgos'!A15</f>
        <v>3</v>
      </c>
      <c r="B30" s="415" t="str">
        <f>'5- Identificación de Riesgos'!B15</f>
        <v>Deficiencias en la asignación de recursos financieros, tecnicos y humanos para la implementación del SG-SST, asi como deficiencias en el seguimiento de objetivos del SG-SST, plan de trabajo</v>
      </c>
      <c r="C30" s="528" t="str">
        <f>'5- Identificación de Riesgos'!C15</f>
        <v>Sin presupuesto adecuado, es difícil implementar medidas de prevención y capacitación.
Posibilidad de incumplimiento de las metas propuestas establecidas.</v>
      </c>
      <c r="D30" s="528" t="s">
        <v>298</v>
      </c>
      <c r="E30" s="122" t="str">
        <f>'5- Identificación de Riesgos'!D23</f>
        <v>1. Falta de ética de los servidores públicos (Debilidades en principios y valores)</v>
      </c>
      <c r="F30" s="527" t="str">
        <f>'5- Identificación de Riesgos'!H15</f>
        <v>Baja - 2</v>
      </c>
      <c r="G30" s="528" t="str">
        <f>'5- Identificación de Riesgos'!M15</f>
        <v>Moderado - 3</v>
      </c>
      <c r="H30" s="528" t="str">
        <f>'5- Identificación de Riesgos'!N15</f>
        <v>Moderado - 6</v>
      </c>
      <c r="I30" s="71"/>
      <c r="J30" s="533" t="str">
        <f>'6- Valoración Controles'!T15</f>
        <v>Muy Baja - 1</v>
      </c>
      <c r="K30" s="533" t="str">
        <f>'6- Valoración Controles'!U15</f>
        <v>Menor - 2</v>
      </c>
      <c r="L30" s="535" t="e">
        <f>AVERAGE(#REF!)</f>
        <v>#REF!</v>
      </c>
      <c r="M30" s="415" t="str">
        <f>'6- Valoración Controles'!V15</f>
        <v>Bajo - 2</v>
      </c>
      <c r="N30" s="415" t="s">
        <v>374</v>
      </c>
      <c r="O30" s="123"/>
      <c r="P30" s="123"/>
      <c r="Q30" s="124"/>
    </row>
    <row r="31" spans="1:17" ht="30">
      <c r="A31" s="445"/>
      <c r="B31" s="415"/>
      <c r="C31" s="429"/>
      <c r="D31" s="429"/>
      <c r="E31" s="122" t="str">
        <f>'5- Identificación de Riesgos'!D24</f>
        <v>2. Falta de ética de terceros interesados  (Debilidades principios y valores)</v>
      </c>
      <c r="F31" s="413"/>
      <c r="G31" s="532"/>
      <c r="H31" s="429"/>
      <c r="I31" s="71"/>
      <c r="J31" s="533"/>
      <c r="K31" s="533"/>
      <c r="L31" s="535"/>
      <c r="M31" s="415"/>
      <c r="N31" s="415"/>
      <c r="O31" s="123"/>
      <c r="P31" s="123"/>
      <c r="Q31" s="124"/>
    </row>
    <row r="32" spans="1:17">
      <c r="A32" s="445"/>
      <c r="B32" s="415"/>
      <c r="C32" s="429"/>
      <c r="D32" s="429"/>
      <c r="E32" s="122" t="e">
        <f>'5- Identificación de Riesgos'!#REF!</f>
        <v>#REF!</v>
      </c>
      <c r="F32" s="413"/>
      <c r="G32" s="532"/>
      <c r="H32" s="429"/>
      <c r="I32" s="71"/>
      <c r="J32" s="533"/>
      <c r="K32" s="533"/>
      <c r="L32" s="535"/>
      <c r="M32" s="415"/>
      <c r="N32" s="415"/>
      <c r="O32" s="123"/>
      <c r="P32" s="123"/>
      <c r="Q32" s="124"/>
    </row>
    <row r="33" spans="1:17">
      <c r="A33" s="445"/>
      <c r="B33" s="415"/>
      <c r="C33" s="429"/>
      <c r="D33" s="429"/>
      <c r="E33" s="122" t="e">
        <f>'5- Identificación de Riesgos'!#REF!</f>
        <v>#REF!</v>
      </c>
      <c r="F33" s="413"/>
      <c r="G33" s="532"/>
      <c r="H33" s="429"/>
      <c r="I33" s="71"/>
      <c r="J33" s="533"/>
      <c r="K33" s="533"/>
      <c r="L33" s="535"/>
      <c r="M33" s="415"/>
      <c r="N33" s="415"/>
      <c r="O33" s="123"/>
      <c r="P33" s="123"/>
      <c r="Q33" s="124"/>
    </row>
    <row r="34" spans="1:17">
      <c r="A34" s="445"/>
      <c r="B34" s="415"/>
      <c r="C34" s="429"/>
      <c r="D34" s="429"/>
      <c r="E34" s="122" t="e">
        <f>'5- Identificación de Riesgos'!#REF!</f>
        <v>#REF!</v>
      </c>
      <c r="F34" s="413"/>
      <c r="G34" s="532"/>
      <c r="H34" s="429"/>
      <c r="I34" s="71"/>
      <c r="J34" s="533"/>
      <c r="K34" s="533"/>
      <c r="L34" s="535"/>
      <c r="M34" s="415"/>
      <c r="N34" s="415"/>
      <c r="O34" s="123"/>
      <c r="P34" s="123"/>
      <c r="Q34" s="124"/>
    </row>
    <row r="35" spans="1:17">
      <c r="A35" s="445"/>
      <c r="B35" s="415"/>
      <c r="C35" s="429"/>
      <c r="D35" s="429"/>
      <c r="E35" s="122" t="e">
        <f>'5- Identificación de Riesgos'!#REF!</f>
        <v>#REF!</v>
      </c>
      <c r="F35" s="413"/>
      <c r="G35" s="532"/>
      <c r="H35" s="429"/>
      <c r="I35" s="71"/>
      <c r="J35" s="533"/>
      <c r="K35" s="533"/>
      <c r="L35" s="535"/>
      <c r="M35" s="415"/>
      <c r="N35" s="415"/>
      <c r="O35" s="123"/>
      <c r="P35" s="123"/>
      <c r="Q35" s="124"/>
    </row>
    <row r="36" spans="1:17">
      <c r="A36" s="445"/>
      <c r="B36" s="415"/>
      <c r="C36" s="429"/>
      <c r="D36" s="429"/>
      <c r="E36" s="122" t="e">
        <f>'5- Identificación de Riesgos'!#REF!</f>
        <v>#REF!</v>
      </c>
      <c r="F36" s="413"/>
      <c r="G36" s="532"/>
      <c r="H36" s="429"/>
      <c r="I36" s="71"/>
      <c r="J36" s="533"/>
      <c r="K36" s="533"/>
      <c r="L36" s="535"/>
      <c r="M36" s="415"/>
      <c r="N36" s="415"/>
      <c r="O36" s="123"/>
      <c r="P36" s="123"/>
      <c r="Q36" s="124"/>
    </row>
    <row r="37" spans="1:17">
      <c r="A37" s="445"/>
      <c r="B37" s="415"/>
      <c r="C37" s="429"/>
      <c r="D37" s="429"/>
      <c r="E37" s="122" t="e">
        <f>'5- Identificación de Riesgos'!#REF!</f>
        <v>#REF!</v>
      </c>
      <c r="F37" s="413"/>
      <c r="G37" s="532"/>
      <c r="H37" s="429"/>
      <c r="I37" s="71"/>
      <c r="J37" s="533"/>
      <c r="K37" s="533"/>
      <c r="L37" s="535"/>
      <c r="M37" s="415"/>
      <c r="N37" s="415"/>
      <c r="O37" s="123"/>
      <c r="P37" s="123"/>
      <c r="Q37" s="124"/>
    </row>
    <row r="38" spans="1:17">
      <c r="A38" s="445"/>
      <c r="B38" s="415"/>
      <c r="C38" s="429"/>
      <c r="D38" s="429"/>
      <c r="E38" s="122" t="e">
        <f>'5- Identificación de Riesgos'!#REF!</f>
        <v>#REF!</v>
      </c>
      <c r="F38" s="413"/>
      <c r="G38" s="532"/>
      <c r="H38" s="429"/>
      <c r="I38" s="71"/>
      <c r="J38" s="533"/>
      <c r="K38" s="533"/>
      <c r="L38" s="535"/>
      <c r="M38" s="415"/>
      <c r="N38" s="415"/>
      <c r="O38" s="123"/>
      <c r="P38" s="123"/>
      <c r="Q38" s="124"/>
    </row>
    <row r="39" spans="1:17" ht="15.75" customHeight="1">
      <c r="A39" s="445"/>
      <c r="B39" s="528"/>
      <c r="C39" s="429"/>
      <c r="D39" s="429"/>
      <c r="E39" s="122" t="e">
        <f>'5- Identificación de Riesgos'!#REF!</f>
        <v>#REF!</v>
      </c>
      <c r="F39" s="413"/>
      <c r="G39" s="532"/>
      <c r="H39" s="429"/>
      <c r="I39" s="72"/>
      <c r="J39" s="534"/>
      <c r="K39" s="534"/>
      <c r="L39" s="536"/>
      <c r="M39" s="528"/>
      <c r="N39" s="528"/>
      <c r="O39" s="123"/>
      <c r="P39" s="123"/>
      <c r="Q39" s="124"/>
    </row>
    <row r="40" spans="1:17" ht="75">
      <c r="A40" s="556">
        <f>'5- Identificación de Riesgos'!A18</f>
        <v>4</v>
      </c>
      <c r="B40" s="415" t="str">
        <f>'5- Identificación de Riesgos'!B18</f>
        <v>Recibir dádivas o beneficios a nombre propio o de terceros para  desviar recursos, no presentar o presentar reportes con información no veraz</v>
      </c>
      <c r="C40" s="528" t="str">
        <f>'5- Identificación de Riesgos'!C18</f>
        <v xml:space="preserve">Se favorece indebidamente a un servidor judicial a través de la validación del  reporte de accidentes de trabajo ante la Administradora de Riesgos Laborales </v>
      </c>
      <c r="D40" s="528" t="s">
        <v>298</v>
      </c>
      <c r="E40" s="122" t="str">
        <f>'5- Identificación de Riesgos'!D18</f>
        <v>1. Insuficientes programas de capacitación para la toma de conciencia debido al desconocimiento de la ley antisoborno (ISO 37001:2016), Plan Anticorrupción y  de los  valores y principios propios de la entidad</v>
      </c>
      <c r="F40" s="527" t="str">
        <f>'5- Identificación de Riesgos'!H18</f>
        <v>Muy Baja - 1</v>
      </c>
      <c r="G40" s="528" t="str">
        <f>'5- Identificación de Riesgos'!M18</f>
        <v>Menor - 2</v>
      </c>
      <c r="H40" s="528" t="str">
        <f>'5- Identificación de Riesgos'!N18</f>
        <v>Bajo - 2</v>
      </c>
      <c r="I40" s="71"/>
      <c r="J40" s="533" t="str">
        <f>'6- Valoración Controles'!T18</f>
        <v>Muy Baja - 1</v>
      </c>
      <c r="K40" s="533" t="str">
        <f>'6- Valoración Controles'!U18</f>
        <v>Menor - 2</v>
      </c>
      <c r="L40" s="535" t="e">
        <f>AVERAGE(#REF!)</f>
        <v>#REF!</v>
      </c>
      <c r="M40" s="415" t="str">
        <f>'6- Valoración Controles'!V18</f>
        <v>Bajo - 2</v>
      </c>
      <c r="N40" s="415" t="s">
        <v>374</v>
      </c>
      <c r="O40" s="123"/>
      <c r="P40" s="123"/>
      <c r="Q40" s="124"/>
    </row>
    <row r="41" spans="1:17" ht="30">
      <c r="A41" s="439"/>
      <c r="B41" s="415"/>
      <c r="C41" s="429"/>
      <c r="D41" s="429"/>
      <c r="E41" s="122" t="str">
        <f>'5- Identificación de Riesgos'!D19</f>
        <v>2. Desconocimiento y no aplicación del Código de Ética y Buen Gobierno</v>
      </c>
      <c r="F41" s="413"/>
      <c r="G41" s="532"/>
      <c r="H41" s="429"/>
      <c r="I41" s="71"/>
      <c r="J41" s="533"/>
      <c r="K41" s="533"/>
      <c r="L41" s="535"/>
      <c r="M41" s="415"/>
      <c r="N41" s="415"/>
      <c r="O41" s="123"/>
      <c r="P41" s="123"/>
      <c r="Q41" s="124"/>
    </row>
    <row r="42" spans="1:17" ht="30">
      <c r="A42" s="439"/>
      <c r="B42" s="415"/>
      <c r="C42" s="429"/>
      <c r="D42" s="429"/>
      <c r="E42" s="122" t="str">
        <f>'5- Identificación de Riesgos'!D20</f>
        <v>3. Carencia de compromiso  y transparencia de los servidores judiciales</v>
      </c>
      <c r="F42" s="413"/>
      <c r="G42" s="532"/>
      <c r="H42" s="429"/>
      <c r="I42" s="71"/>
      <c r="J42" s="533"/>
      <c r="K42" s="533"/>
      <c r="L42" s="535"/>
      <c r="M42" s="415"/>
      <c r="N42" s="415"/>
      <c r="O42" s="123"/>
      <c r="P42" s="123"/>
      <c r="Q42" s="124"/>
    </row>
    <row r="43" spans="1:17" ht="30">
      <c r="A43" s="439"/>
      <c r="B43" s="415"/>
      <c r="C43" s="429"/>
      <c r="D43" s="429"/>
      <c r="E43" s="122" t="str">
        <f>'5- Identificación de Riesgos'!D21</f>
        <v>4. Deficiencia de  controles en el trámite  de los documentos</v>
      </c>
      <c r="F43" s="413"/>
      <c r="G43" s="532"/>
      <c r="H43" s="429"/>
      <c r="I43" s="71"/>
      <c r="J43" s="533"/>
      <c r="K43" s="533"/>
      <c r="L43" s="535"/>
      <c r="M43" s="415"/>
      <c r="N43" s="415"/>
      <c r="O43" s="123"/>
      <c r="P43" s="123"/>
      <c r="Q43" s="124"/>
    </row>
    <row r="44" spans="1:17" ht="30">
      <c r="A44" s="439"/>
      <c r="B44" s="415"/>
      <c r="C44" s="429"/>
      <c r="D44" s="429"/>
      <c r="E44" s="122" t="str">
        <f>'5- Identificación de Riesgos'!D22</f>
        <v xml:space="preserve">5. No aplicación adecuada de los procedimientos de control </v>
      </c>
      <c r="F44" s="413"/>
      <c r="G44" s="532"/>
      <c r="H44" s="429"/>
      <c r="I44" s="71"/>
      <c r="J44" s="533"/>
      <c r="K44" s="533"/>
      <c r="L44" s="535"/>
      <c r="M44" s="415"/>
      <c r="N44" s="415"/>
      <c r="O44" s="123"/>
      <c r="P44" s="123"/>
      <c r="Q44" s="124"/>
    </row>
    <row r="45" spans="1:17">
      <c r="A45" s="439"/>
      <c r="B45" s="415"/>
      <c r="C45" s="429"/>
      <c r="D45" s="429"/>
      <c r="E45" s="122" t="e">
        <f>'5- Identificación de Riesgos'!#REF!</f>
        <v>#REF!</v>
      </c>
      <c r="F45" s="413"/>
      <c r="G45" s="532"/>
      <c r="H45" s="429"/>
      <c r="I45" s="71"/>
      <c r="J45" s="533"/>
      <c r="K45" s="533"/>
      <c r="L45" s="535"/>
      <c r="M45" s="415"/>
      <c r="N45" s="415"/>
      <c r="O45" s="123"/>
      <c r="P45" s="123"/>
      <c r="Q45" s="124"/>
    </row>
    <row r="46" spans="1:17">
      <c r="A46" s="439"/>
      <c r="B46" s="415"/>
      <c r="C46" s="429"/>
      <c r="D46" s="429"/>
      <c r="E46" s="122" t="e">
        <f>'5- Identificación de Riesgos'!#REF!</f>
        <v>#REF!</v>
      </c>
      <c r="F46" s="413"/>
      <c r="G46" s="532"/>
      <c r="H46" s="429"/>
      <c r="I46" s="71"/>
      <c r="J46" s="533"/>
      <c r="K46" s="533"/>
      <c r="L46" s="535"/>
      <c r="M46" s="415"/>
      <c r="N46" s="415"/>
      <c r="O46" s="123"/>
      <c r="P46" s="123"/>
      <c r="Q46" s="124"/>
    </row>
    <row r="47" spans="1:17">
      <c r="A47" s="439"/>
      <c r="B47" s="415"/>
      <c r="C47" s="429"/>
      <c r="D47" s="429"/>
      <c r="E47" s="122" t="e">
        <f>'5- Identificación de Riesgos'!#REF!</f>
        <v>#REF!</v>
      </c>
      <c r="F47" s="413"/>
      <c r="G47" s="532"/>
      <c r="H47" s="429"/>
      <c r="I47" s="71"/>
      <c r="J47" s="533"/>
      <c r="K47" s="533"/>
      <c r="L47" s="535"/>
      <c r="M47" s="415"/>
      <c r="N47" s="415"/>
      <c r="O47" s="123"/>
      <c r="P47" s="123"/>
      <c r="Q47" s="124"/>
    </row>
    <row r="48" spans="1:17">
      <c r="A48" s="439"/>
      <c r="B48" s="415"/>
      <c r="C48" s="429"/>
      <c r="D48" s="429"/>
      <c r="E48" s="122" t="e">
        <f>'5- Identificación de Riesgos'!#REF!</f>
        <v>#REF!</v>
      </c>
      <c r="F48" s="413"/>
      <c r="G48" s="532"/>
      <c r="H48" s="429"/>
      <c r="I48" s="71"/>
      <c r="J48" s="533"/>
      <c r="K48" s="533"/>
      <c r="L48" s="535"/>
      <c r="M48" s="415"/>
      <c r="N48" s="415"/>
      <c r="O48" s="123"/>
      <c r="P48" s="123"/>
      <c r="Q48" s="124"/>
    </row>
    <row r="49" spans="1:17">
      <c r="A49" s="439"/>
      <c r="B49" s="528"/>
      <c r="C49" s="429"/>
      <c r="D49" s="429"/>
      <c r="E49" s="122" t="e">
        <f>'5- Identificación de Riesgos'!#REF!</f>
        <v>#REF!</v>
      </c>
      <c r="F49" s="413"/>
      <c r="G49" s="532"/>
      <c r="H49" s="429"/>
      <c r="I49" s="72"/>
      <c r="J49" s="534"/>
      <c r="K49" s="534"/>
      <c r="L49" s="536"/>
      <c r="M49" s="528"/>
      <c r="N49" s="528"/>
      <c r="O49" s="123"/>
      <c r="P49" s="123"/>
      <c r="Q49" s="124"/>
    </row>
    <row r="50" spans="1:17" ht="30">
      <c r="A50" s="556">
        <f>'5- Identificación de Riesgos'!A23</f>
        <v>5</v>
      </c>
      <c r="B50" s="415" t="str">
        <f>'5- Identificación de Riesgos'!B23</f>
        <v>Ofrecer, prometer y entregar, aceptar o solicitar una ventaja indebida  para influir o direccionar  la formulación de  requisitos habiliantes y/o técnicos  para satisfacer un interés personal, de manera directa, indirecta o interpuesta por otras personas</v>
      </c>
      <c r="C50" s="528" t="str">
        <f>'5- Identificación de Riesgos'!C23</f>
        <v>Cuando se direccionan los requisitos habilitanes y/o técnicos para favorecer  indebidamente  a ciertos proponentes</v>
      </c>
      <c r="D50" s="528" t="s">
        <v>298</v>
      </c>
      <c r="E50" s="122" t="str">
        <f>'5- Identificación de Riesgos'!D23</f>
        <v>1. Falta de ética de los servidores públicos (Debilidades en principios y valores)</v>
      </c>
      <c r="F50" s="527" t="str">
        <f>'5- Identificación de Riesgos'!H23</f>
        <v>Muy Baja - 1</v>
      </c>
      <c r="G50" s="528" t="str">
        <f>'5- Identificación de Riesgos'!M23</f>
        <v>Mayor - 4</v>
      </c>
      <c r="H50" s="528" t="str">
        <f>'5- Identificación de Riesgos'!N23</f>
        <v>Alto  - 4</v>
      </c>
      <c r="I50" s="71"/>
      <c r="J50" s="533" t="str">
        <f>'6- Valoración Controles'!T23</f>
        <v>Muy Baja - 1</v>
      </c>
      <c r="K50" s="533" t="str">
        <f>'6- Valoración Controles'!U23</f>
        <v>Moderado - 3</v>
      </c>
      <c r="L50" s="535" t="e">
        <f>AVERAGE(#REF!)</f>
        <v>#REF!</v>
      </c>
      <c r="M50" s="415" t="str">
        <f>'6- Valoración Controles'!V23</f>
        <v>Moderado - 3</v>
      </c>
      <c r="N50" s="415" t="s">
        <v>374</v>
      </c>
      <c r="O50" s="123"/>
      <c r="P50" s="123"/>
      <c r="Q50" s="124"/>
    </row>
    <row r="51" spans="1:17" ht="30">
      <c r="A51" s="439"/>
      <c r="B51" s="415"/>
      <c r="C51" s="429"/>
      <c r="D51" s="429"/>
      <c r="E51" s="122" t="str">
        <f>'5- Identificación de Riesgos'!D24</f>
        <v>2. Falta de ética de terceros interesados  (Debilidades principios y valores)</v>
      </c>
      <c r="F51" s="413"/>
      <c r="G51" s="532"/>
      <c r="H51" s="429"/>
      <c r="I51" s="71"/>
      <c r="J51" s="533"/>
      <c r="K51" s="533"/>
      <c r="L51" s="535"/>
      <c r="M51" s="415"/>
      <c r="N51" s="415"/>
      <c r="O51" s="123"/>
      <c r="P51" s="123"/>
      <c r="Q51" s="124"/>
    </row>
    <row r="52" spans="1:17" ht="45">
      <c r="A52" s="439"/>
      <c r="B52" s="415"/>
      <c r="C52" s="429"/>
      <c r="D52" s="429"/>
      <c r="E52" s="122" t="str">
        <f>'5- Identificación de Riesgos'!D25</f>
        <v>3. Debilidades en los controles de los procedimientos de estructuración de los procesos de contratación</v>
      </c>
      <c r="F52" s="413"/>
      <c r="G52" s="532"/>
      <c r="H52" s="429"/>
      <c r="I52" s="71"/>
      <c r="J52" s="533"/>
      <c r="K52" s="533"/>
      <c r="L52" s="535"/>
      <c r="M52" s="415"/>
      <c r="N52" s="415"/>
      <c r="O52" s="123"/>
      <c r="P52" s="123"/>
      <c r="Q52" s="124"/>
    </row>
    <row r="53" spans="1:17">
      <c r="A53" s="439"/>
      <c r="B53" s="415"/>
      <c r="C53" s="429"/>
      <c r="D53" s="429"/>
      <c r="E53" s="122" t="e">
        <f>'5- Identificación de Riesgos'!#REF!</f>
        <v>#REF!</v>
      </c>
      <c r="F53" s="413"/>
      <c r="G53" s="532"/>
      <c r="H53" s="429"/>
      <c r="I53" s="71"/>
      <c r="J53" s="533"/>
      <c r="K53" s="533"/>
      <c r="L53" s="535"/>
      <c r="M53" s="415"/>
      <c r="N53" s="415"/>
      <c r="O53" s="123"/>
      <c r="P53" s="123"/>
      <c r="Q53" s="124"/>
    </row>
    <row r="54" spans="1:17">
      <c r="A54" s="439"/>
      <c r="B54" s="415"/>
      <c r="C54" s="429"/>
      <c r="D54" s="429"/>
      <c r="E54" s="122" t="e">
        <f>'5- Identificación de Riesgos'!#REF!</f>
        <v>#REF!</v>
      </c>
      <c r="F54" s="413"/>
      <c r="G54" s="532"/>
      <c r="H54" s="429"/>
      <c r="I54" s="71"/>
      <c r="J54" s="533"/>
      <c r="K54" s="533"/>
      <c r="L54" s="535"/>
      <c r="M54" s="415"/>
      <c r="N54" s="415"/>
      <c r="O54" s="123"/>
      <c r="P54" s="123"/>
      <c r="Q54" s="124"/>
    </row>
    <row r="55" spans="1:17">
      <c r="A55" s="439"/>
      <c r="B55" s="415"/>
      <c r="C55" s="429"/>
      <c r="D55" s="429"/>
      <c r="E55" s="122" t="e">
        <f>'5- Identificación de Riesgos'!#REF!</f>
        <v>#REF!</v>
      </c>
      <c r="F55" s="413"/>
      <c r="G55" s="532"/>
      <c r="H55" s="429"/>
      <c r="I55" s="71"/>
      <c r="J55" s="533"/>
      <c r="K55" s="533"/>
      <c r="L55" s="535"/>
      <c r="M55" s="415"/>
      <c r="N55" s="415"/>
      <c r="O55" s="123"/>
      <c r="P55" s="123"/>
      <c r="Q55" s="124"/>
    </row>
    <row r="56" spans="1:17">
      <c r="A56" s="439"/>
      <c r="B56" s="415"/>
      <c r="C56" s="429"/>
      <c r="D56" s="429"/>
      <c r="E56" s="122" t="e">
        <f>'5- Identificación de Riesgos'!#REF!</f>
        <v>#REF!</v>
      </c>
      <c r="F56" s="413"/>
      <c r="G56" s="532"/>
      <c r="H56" s="429"/>
      <c r="I56" s="71"/>
      <c r="J56" s="533"/>
      <c r="K56" s="533"/>
      <c r="L56" s="535"/>
      <c r="M56" s="415"/>
      <c r="N56" s="415"/>
      <c r="O56" s="123"/>
      <c r="P56" s="123"/>
      <c r="Q56" s="124"/>
    </row>
    <row r="57" spans="1:17">
      <c r="A57" s="439"/>
      <c r="B57" s="415"/>
      <c r="C57" s="429"/>
      <c r="D57" s="429"/>
      <c r="E57" s="122" t="e">
        <f>'5- Identificación de Riesgos'!#REF!</f>
        <v>#REF!</v>
      </c>
      <c r="F57" s="413"/>
      <c r="G57" s="532"/>
      <c r="H57" s="429"/>
      <c r="I57" s="71"/>
      <c r="J57" s="533"/>
      <c r="K57" s="533"/>
      <c r="L57" s="535"/>
      <c r="M57" s="415"/>
      <c r="N57" s="415"/>
      <c r="O57" s="123"/>
      <c r="P57" s="123"/>
      <c r="Q57" s="124"/>
    </row>
    <row r="58" spans="1:17">
      <c r="A58" s="439"/>
      <c r="B58" s="415"/>
      <c r="C58" s="429"/>
      <c r="D58" s="429"/>
      <c r="E58" s="122" t="e">
        <f>'5- Identificación de Riesgos'!#REF!</f>
        <v>#REF!</v>
      </c>
      <c r="F58" s="413"/>
      <c r="G58" s="532"/>
      <c r="H58" s="429"/>
      <c r="I58" s="71"/>
      <c r="J58" s="533"/>
      <c r="K58" s="533"/>
      <c r="L58" s="535"/>
      <c r="M58" s="415"/>
      <c r="N58" s="415"/>
      <c r="O58" s="123"/>
      <c r="P58" s="123"/>
      <c r="Q58" s="124"/>
    </row>
    <row r="59" spans="1:17">
      <c r="A59" s="439"/>
      <c r="B59" s="528"/>
      <c r="C59" s="429"/>
      <c r="D59" s="429"/>
      <c r="E59" s="122" t="e">
        <f>'5- Identificación de Riesgos'!#REF!</f>
        <v>#REF!</v>
      </c>
      <c r="F59" s="413"/>
      <c r="G59" s="532"/>
      <c r="H59" s="429"/>
      <c r="I59" s="72"/>
      <c r="J59" s="534"/>
      <c r="K59" s="534"/>
      <c r="L59" s="536"/>
      <c r="M59" s="528"/>
      <c r="N59" s="528"/>
      <c r="O59" s="123"/>
      <c r="P59" s="123"/>
      <c r="Q59" s="124"/>
    </row>
    <row r="60" spans="1:17" ht="30">
      <c r="A60" s="556">
        <f>'5- Identificación de Riesgos'!A26</f>
        <v>6</v>
      </c>
      <c r="B60" s="415" t="str">
        <f>'5- Identificación de Riesgos'!B26</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528" t="str">
        <f>'5- Identificación de Riesgos'!C26</f>
        <v xml:space="preserve">Cuando se favorece indebidamente a un servidor judicial a través de la validación del  reporte de accidentes de trabajo ante la Administradora de Riesgos Laborales </v>
      </c>
      <c r="D60" s="528" t="s">
        <v>298</v>
      </c>
      <c r="E60" s="122" t="str">
        <f>'5- Identificación de Riesgos'!D26</f>
        <v>1. Falta de ética de los servidores judiciales (Debilidades en principios y valores)</v>
      </c>
      <c r="F60" s="527" t="str">
        <f>'5- Identificación de Riesgos'!H26</f>
        <v>Muy Baja - 1</v>
      </c>
      <c r="G60" s="528" t="str">
        <f>'5- Identificación de Riesgos'!M26</f>
        <v>Mayor - 4</v>
      </c>
      <c r="H60" s="528" t="str">
        <f>'5- Identificación de Riesgos'!N26</f>
        <v>Alto  - 4</v>
      </c>
      <c r="I60" s="71"/>
      <c r="J60" s="533" t="str">
        <f>'6- Valoración Controles'!T26</f>
        <v>Muy Baja - 1</v>
      </c>
      <c r="K60" s="533" t="str">
        <f>'6- Valoración Controles'!U26</f>
        <v>Moderado - 3</v>
      </c>
      <c r="L60" s="535" t="e">
        <f>AVERAGE(#REF!)</f>
        <v>#REF!</v>
      </c>
      <c r="M60" s="415" t="str">
        <f>'6- Valoración Controles'!V26</f>
        <v>Moderado - 3</v>
      </c>
      <c r="N60" s="415" t="s">
        <v>374</v>
      </c>
      <c r="O60" s="123"/>
      <c r="P60" s="123"/>
      <c r="Q60" s="124"/>
    </row>
    <row r="61" spans="1:17" ht="30">
      <c r="A61" s="439"/>
      <c r="B61" s="415"/>
      <c r="C61" s="429"/>
      <c r="D61" s="429"/>
      <c r="E61" s="122" t="str">
        <f>'5- Identificación de Riesgos'!D27</f>
        <v>2. Falta de ética de terceros interesados  (Debilidades principios y valores)</v>
      </c>
      <c r="F61" s="413"/>
      <c r="G61" s="532"/>
      <c r="H61" s="429"/>
      <c r="I61" s="71"/>
      <c r="J61" s="533"/>
      <c r="K61" s="533"/>
      <c r="L61" s="535"/>
      <c r="M61" s="415"/>
      <c r="N61" s="415"/>
      <c r="O61" s="123"/>
      <c r="P61" s="123"/>
      <c r="Q61" s="124"/>
    </row>
    <row r="62" spans="1:17" ht="60">
      <c r="A62" s="439"/>
      <c r="B62" s="415"/>
      <c r="C62" s="429"/>
      <c r="D62" s="429"/>
      <c r="E62" s="122" t="str">
        <f>'5- Identificación de Riesgos'!D28</f>
        <v>3. Debilidades en los controles de los procedimientos de reporte de incidentes y accidentes de trabajo y de Investigación de incidentes y accidentes de trabajo</v>
      </c>
      <c r="F62" s="413"/>
      <c r="G62" s="532"/>
      <c r="H62" s="429"/>
      <c r="I62" s="71"/>
      <c r="J62" s="533"/>
      <c r="K62" s="533"/>
      <c r="L62" s="535"/>
      <c r="M62" s="415"/>
      <c r="N62" s="415"/>
      <c r="O62" s="123"/>
      <c r="P62" s="123"/>
      <c r="Q62" s="124"/>
    </row>
    <row r="63" spans="1:17">
      <c r="A63" s="439"/>
      <c r="B63" s="415"/>
      <c r="C63" s="429"/>
      <c r="D63" s="429"/>
      <c r="E63" s="122" t="e">
        <f>'5- Identificación de Riesgos'!#REF!</f>
        <v>#REF!</v>
      </c>
      <c r="F63" s="413"/>
      <c r="G63" s="532"/>
      <c r="H63" s="429"/>
      <c r="I63" s="71"/>
      <c r="J63" s="533"/>
      <c r="K63" s="533"/>
      <c r="L63" s="535"/>
      <c r="M63" s="415"/>
      <c r="N63" s="415"/>
      <c r="O63" s="123"/>
      <c r="P63" s="123"/>
      <c r="Q63" s="124"/>
    </row>
    <row r="64" spans="1:17">
      <c r="A64" s="439"/>
      <c r="B64" s="415"/>
      <c r="C64" s="429"/>
      <c r="D64" s="429"/>
      <c r="E64" s="122" t="e">
        <f>'5- Identificación de Riesgos'!#REF!</f>
        <v>#REF!</v>
      </c>
      <c r="F64" s="413"/>
      <c r="G64" s="532"/>
      <c r="H64" s="429"/>
      <c r="I64" s="71"/>
      <c r="J64" s="533"/>
      <c r="K64" s="533"/>
      <c r="L64" s="535"/>
      <c r="M64" s="415"/>
      <c r="N64" s="415"/>
      <c r="O64" s="123"/>
      <c r="P64" s="123"/>
      <c r="Q64" s="124"/>
    </row>
    <row r="65" spans="1:17">
      <c r="A65" s="439"/>
      <c r="B65" s="415"/>
      <c r="C65" s="429"/>
      <c r="D65" s="429"/>
      <c r="E65" s="122" t="e">
        <f>'5- Identificación de Riesgos'!#REF!</f>
        <v>#REF!</v>
      </c>
      <c r="F65" s="413"/>
      <c r="G65" s="532"/>
      <c r="H65" s="429"/>
      <c r="I65" s="71"/>
      <c r="J65" s="533"/>
      <c r="K65" s="533"/>
      <c r="L65" s="535"/>
      <c r="M65" s="415"/>
      <c r="N65" s="415"/>
      <c r="O65" s="123"/>
      <c r="P65" s="123"/>
      <c r="Q65" s="124"/>
    </row>
    <row r="66" spans="1:17">
      <c r="A66" s="439"/>
      <c r="B66" s="415"/>
      <c r="C66" s="429"/>
      <c r="D66" s="429"/>
      <c r="E66" s="122" t="e">
        <f>'5- Identificación de Riesgos'!#REF!</f>
        <v>#REF!</v>
      </c>
      <c r="F66" s="413"/>
      <c r="G66" s="532"/>
      <c r="H66" s="429"/>
      <c r="I66" s="71"/>
      <c r="J66" s="533"/>
      <c r="K66" s="533"/>
      <c r="L66" s="535"/>
      <c r="M66" s="415"/>
      <c r="N66" s="415"/>
      <c r="O66" s="123"/>
      <c r="P66" s="123"/>
      <c r="Q66" s="124"/>
    </row>
    <row r="67" spans="1:17">
      <c r="A67" s="439"/>
      <c r="B67" s="415"/>
      <c r="C67" s="429"/>
      <c r="D67" s="429"/>
      <c r="E67" s="122" t="e">
        <f>'5- Identificación de Riesgos'!#REF!</f>
        <v>#REF!</v>
      </c>
      <c r="F67" s="413"/>
      <c r="G67" s="532"/>
      <c r="H67" s="429"/>
      <c r="I67" s="71"/>
      <c r="J67" s="533"/>
      <c r="K67" s="533"/>
      <c r="L67" s="535"/>
      <c r="M67" s="415"/>
      <c r="N67" s="415"/>
      <c r="O67" s="123"/>
      <c r="P67" s="123"/>
      <c r="Q67" s="124"/>
    </row>
    <row r="68" spans="1:17">
      <c r="A68" s="439"/>
      <c r="B68" s="415"/>
      <c r="C68" s="429"/>
      <c r="D68" s="429"/>
      <c r="E68" s="122" t="e">
        <f>'5- Identificación de Riesgos'!#REF!</f>
        <v>#REF!</v>
      </c>
      <c r="F68" s="413"/>
      <c r="G68" s="532"/>
      <c r="H68" s="429"/>
      <c r="I68" s="71"/>
      <c r="J68" s="533"/>
      <c r="K68" s="533"/>
      <c r="L68" s="535"/>
      <c r="M68" s="415"/>
      <c r="N68" s="415"/>
      <c r="O68" s="123"/>
      <c r="P68" s="123"/>
      <c r="Q68" s="124"/>
    </row>
    <row r="69" spans="1:17">
      <c r="A69" s="439"/>
      <c r="B69" s="528"/>
      <c r="C69" s="429"/>
      <c r="D69" s="429"/>
      <c r="E69" s="122" t="e">
        <f>'5- Identificación de Riesgos'!#REF!</f>
        <v>#REF!</v>
      </c>
      <c r="F69" s="413"/>
      <c r="G69" s="532"/>
      <c r="H69" s="429"/>
      <c r="I69" s="72"/>
      <c r="J69" s="534"/>
      <c r="K69" s="534"/>
      <c r="L69" s="536"/>
      <c r="M69" s="528"/>
      <c r="N69" s="528"/>
      <c r="O69" s="123"/>
      <c r="P69" s="123"/>
      <c r="Q69" s="124"/>
    </row>
  </sheetData>
  <mergeCells count="99">
    <mergeCell ref="M50:M59"/>
    <mergeCell ref="N50:N59"/>
    <mergeCell ref="M60:M69"/>
    <mergeCell ref="N60:N69"/>
    <mergeCell ref="G60:G69"/>
    <mergeCell ref="H60:H69"/>
    <mergeCell ref="J60:J69"/>
    <mergeCell ref="K60:K69"/>
    <mergeCell ref="L60:L69"/>
    <mergeCell ref="L20:L2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C60:C69"/>
    <mergeCell ref="M20:M29"/>
    <mergeCell ref="N20:N29"/>
    <mergeCell ref="A40:A49"/>
    <mergeCell ref="B40:B49"/>
    <mergeCell ref="C40:C49"/>
    <mergeCell ref="D40:D49"/>
    <mergeCell ref="F40:F49"/>
    <mergeCell ref="G40:G49"/>
    <mergeCell ref="H40:H49"/>
    <mergeCell ref="J40:J49"/>
    <mergeCell ref="K40:K49"/>
    <mergeCell ref="L40:L49"/>
    <mergeCell ref="M40:M49"/>
    <mergeCell ref="N40:N49"/>
    <mergeCell ref="G20:G29"/>
    <mergeCell ref="K20:K29"/>
    <mergeCell ref="M10:M19"/>
    <mergeCell ref="N10:N19"/>
    <mergeCell ref="C10:C19"/>
    <mergeCell ref="D10:D19"/>
    <mergeCell ref="G10:G19"/>
    <mergeCell ref="H10:H19"/>
    <mergeCell ref="J10:J19"/>
    <mergeCell ref="K10:K19"/>
    <mergeCell ref="L10:L19"/>
    <mergeCell ref="A10:A19"/>
    <mergeCell ref="B10:B19"/>
    <mergeCell ref="F10:F19"/>
    <mergeCell ref="K8:K9"/>
    <mergeCell ref="A20:A29"/>
    <mergeCell ref="B20:B29"/>
    <mergeCell ref="C20:C29"/>
    <mergeCell ref="D20:D29"/>
    <mergeCell ref="F20:F29"/>
    <mergeCell ref="I8:I9"/>
    <mergeCell ref="H20:H29"/>
    <mergeCell ref="J20:J29"/>
    <mergeCell ref="A7:E7"/>
    <mergeCell ref="F7:H7"/>
    <mergeCell ref="M8:M9"/>
    <mergeCell ref="N8:N9"/>
    <mergeCell ref="F8:F9"/>
    <mergeCell ref="G8:G9"/>
    <mergeCell ref="J7:N7"/>
    <mergeCell ref="D8:D9"/>
    <mergeCell ref="B8:B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30:A39"/>
    <mergeCell ref="B30:B39"/>
    <mergeCell ref="C30:C39"/>
    <mergeCell ref="D30:D39"/>
    <mergeCell ref="F30:F39"/>
    <mergeCell ref="M30:M39"/>
    <mergeCell ref="N30:N39"/>
    <mergeCell ref="G30:G39"/>
    <mergeCell ref="H30:H39"/>
    <mergeCell ref="J30:J39"/>
    <mergeCell ref="K30:K39"/>
    <mergeCell ref="L30:L39"/>
  </mergeCells>
  <conditionalFormatting sqref="F10 F20 F40 F50">
    <cfRule type="containsText" dxfId="431" priority="569" operator="containsText" text="Muy Baja">
      <formula>NOT(ISERROR(SEARCH("Muy Baja",F10)))</formula>
    </cfRule>
    <cfRule type="containsText" dxfId="430" priority="570" operator="containsText" text="Baja">
      <formula>NOT(ISERROR(SEARCH("Baja",F10)))</formula>
    </cfRule>
    <cfRule type="containsText" dxfId="429" priority="571" operator="containsText" text="Muy Alta">
      <formula>NOT(ISERROR(SEARCH("Muy Alta",F10)))</formula>
    </cfRule>
    <cfRule type="containsText" dxfId="428" priority="573" operator="containsText" text="Alta">
      <formula>NOT(ISERROR(SEARCH("Alta",F10)))</formula>
    </cfRule>
    <cfRule type="containsText" dxfId="427" priority="574" operator="containsText" text="Media">
      <formula>NOT(ISERROR(SEARCH("Media",F10)))</formula>
    </cfRule>
    <cfRule type="containsText" dxfId="426" priority="575" operator="containsText" text="Media">
      <formula>NOT(ISERROR(SEARCH("Media",F10)))</formula>
    </cfRule>
    <cfRule type="containsText" dxfId="425" priority="576" operator="containsText" text="Media">
      <formula>NOT(ISERROR(SEARCH("Media",F10)))</formula>
    </cfRule>
    <cfRule type="containsText" dxfId="424" priority="577" operator="containsText" text="Muy Baja">
      <formula>NOT(ISERROR(SEARCH("Muy Baja",F10)))</formula>
    </cfRule>
    <cfRule type="containsText" dxfId="423" priority="578" operator="containsText" text="Baja">
      <formula>NOT(ISERROR(SEARCH("Baja",F10)))</formula>
    </cfRule>
    <cfRule type="containsText" dxfId="422" priority="579" operator="containsText" text="Muy Baja">
      <formula>NOT(ISERROR(SEARCH("Muy Baja",F10)))</formula>
    </cfRule>
    <cfRule type="containsText" dxfId="421" priority="580" operator="containsText" text="Muy Baja">
      <formula>NOT(ISERROR(SEARCH("Muy Baja",F10)))</formula>
    </cfRule>
    <cfRule type="containsText" dxfId="420" priority="581" operator="containsText" text="Muy Baja">
      <formula>NOT(ISERROR(SEARCH("Muy Baja",F10)))</formula>
    </cfRule>
    <cfRule type="containsText" dxfId="419" priority="582" operator="containsText" text="Muy Baja'Tabla probabilidad'!">
      <formula>NOT(ISERROR(SEARCH("Muy Baja'Tabla probabilidad'!",F10)))</formula>
    </cfRule>
    <cfRule type="containsText" dxfId="418" priority="583" operator="containsText" text="Muy bajo">
      <formula>NOT(ISERROR(SEARCH("Muy bajo",F10)))</formula>
    </cfRule>
    <cfRule type="containsText" dxfId="417" priority="584" operator="containsText" text="Alta">
      <formula>NOT(ISERROR(SEARCH("Alta",F10)))</formula>
    </cfRule>
    <cfRule type="containsText" dxfId="416" priority="585" operator="containsText" text="Media">
      <formula>NOT(ISERROR(SEARCH("Media",F10)))</formula>
    </cfRule>
    <cfRule type="containsText" dxfId="415" priority="586" operator="containsText" text="Baja">
      <formula>NOT(ISERROR(SEARCH("Baja",F10)))</formula>
    </cfRule>
    <cfRule type="containsText" dxfId="414" priority="587" operator="containsText" text="Muy baja">
      <formula>NOT(ISERROR(SEARCH("Muy baja",F10)))</formula>
    </cfRule>
    <cfRule type="cellIs" dxfId="413" priority="590" operator="between">
      <formula>1</formula>
      <formula>2</formula>
    </cfRule>
    <cfRule type="cellIs" dxfId="412" priority="591" operator="between">
      <formula>0</formula>
      <formula>2</formula>
    </cfRule>
  </conditionalFormatting>
  <conditionalFormatting sqref="F60">
    <cfRule type="containsText" dxfId="411" priority="233" operator="containsText" text="Muy Baja">
      <formula>NOT(ISERROR(SEARCH("Muy Baja",F60)))</formula>
    </cfRule>
    <cfRule type="containsText" dxfId="410" priority="234" operator="containsText" text="Baja">
      <formula>NOT(ISERROR(SEARCH("Baja",F60)))</formula>
    </cfRule>
    <cfRule type="containsText" dxfId="409" priority="235" operator="containsText" text="Muy Alta">
      <formula>NOT(ISERROR(SEARCH("Muy Alta",F60)))</formula>
    </cfRule>
    <cfRule type="containsText" dxfId="408" priority="236" operator="containsText" text="Alta">
      <formula>NOT(ISERROR(SEARCH("Alta",F60)))</formula>
    </cfRule>
    <cfRule type="containsText" dxfId="407" priority="237" operator="containsText" text="Media">
      <formula>NOT(ISERROR(SEARCH("Media",F60)))</formula>
    </cfRule>
    <cfRule type="containsText" dxfId="406" priority="238" operator="containsText" text="Media">
      <formula>NOT(ISERROR(SEARCH("Media",F60)))</formula>
    </cfRule>
    <cfRule type="containsText" dxfId="405" priority="239" operator="containsText" text="Media">
      <formula>NOT(ISERROR(SEARCH("Media",F60)))</formula>
    </cfRule>
    <cfRule type="containsText" dxfId="404" priority="240" operator="containsText" text="Muy Baja">
      <formula>NOT(ISERROR(SEARCH("Muy Baja",F60)))</formula>
    </cfRule>
    <cfRule type="containsText" dxfId="403" priority="241" operator="containsText" text="Baja">
      <formula>NOT(ISERROR(SEARCH("Baja",F60)))</formula>
    </cfRule>
    <cfRule type="containsText" dxfId="402" priority="242" operator="containsText" text="Muy Baja">
      <formula>NOT(ISERROR(SEARCH("Muy Baja",F60)))</formula>
    </cfRule>
    <cfRule type="containsText" dxfId="401" priority="243" operator="containsText" text="Muy Baja">
      <formula>NOT(ISERROR(SEARCH("Muy Baja",F60)))</formula>
    </cfRule>
    <cfRule type="containsText" dxfId="400" priority="244" operator="containsText" text="Muy Baja">
      <formula>NOT(ISERROR(SEARCH("Muy Baja",F60)))</formula>
    </cfRule>
    <cfRule type="containsText" dxfId="399" priority="245" operator="containsText" text="Muy Baja'Tabla probabilidad'!">
      <formula>NOT(ISERROR(SEARCH("Muy Baja'Tabla probabilidad'!",F60)))</formula>
    </cfRule>
    <cfRule type="containsText" dxfId="398" priority="246" operator="containsText" text="Muy bajo">
      <formula>NOT(ISERROR(SEARCH("Muy bajo",F60)))</formula>
    </cfRule>
    <cfRule type="containsText" dxfId="397" priority="247" operator="containsText" text="Alta">
      <formula>NOT(ISERROR(SEARCH("Alta",F60)))</formula>
    </cfRule>
    <cfRule type="containsText" dxfId="396" priority="248" operator="containsText" text="Media">
      <formula>NOT(ISERROR(SEARCH("Media",F60)))</formula>
    </cfRule>
    <cfRule type="containsText" dxfId="395" priority="249" operator="containsText" text="Baja">
      <formula>NOT(ISERROR(SEARCH("Baja",F60)))</formula>
    </cfRule>
    <cfRule type="containsText" dxfId="394" priority="250" operator="containsText" text="Muy baja">
      <formula>NOT(ISERROR(SEARCH("Muy baja",F60)))</formula>
    </cfRule>
    <cfRule type="cellIs" dxfId="393" priority="253" operator="between">
      <formula>1</formula>
      <formula>2</formula>
    </cfRule>
    <cfRule type="cellIs" dxfId="392" priority="254" operator="between">
      <formula>0</formula>
      <formula>2</formula>
    </cfRule>
  </conditionalFormatting>
  <conditionalFormatting sqref="G10 G20 G40 G50">
    <cfRule type="containsText" dxfId="391" priority="563" operator="containsText" text="Catastrófico">
      <formula>NOT(ISERROR(SEARCH("Catastrófico",G10)))</formula>
    </cfRule>
    <cfRule type="containsText" dxfId="390" priority="564" operator="containsText" text="Mayor">
      <formula>NOT(ISERROR(SEARCH("Mayor",G10)))</formula>
    </cfRule>
    <cfRule type="containsText" dxfId="389" priority="565" operator="containsText" text="Alta">
      <formula>NOT(ISERROR(SEARCH("Alta",G10)))</formula>
    </cfRule>
    <cfRule type="containsText" dxfId="388" priority="566" operator="containsText" text="Moderado">
      <formula>NOT(ISERROR(SEARCH("Moderado",G10)))</formula>
    </cfRule>
    <cfRule type="containsText" dxfId="387" priority="567" operator="containsText" text="Menor">
      <formula>NOT(ISERROR(SEARCH("Menor",G10)))</formula>
    </cfRule>
    <cfRule type="containsText" dxfId="386" priority="568" operator="containsText" text="Leve">
      <formula>NOT(ISERROR(SEARCH("Leve",G10)))</formula>
    </cfRule>
  </conditionalFormatting>
  <conditionalFormatting sqref="G60">
    <cfRule type="containsText" dxfId="385" priority="227" operator="containsText" text="Catastrófico">
      <formula>NOT(ISERROR(SEARCH("Catastrófico",G60)))</formula>
    </cfRule>
    <cfRule type="containsText" dxfId="384" priority="228" operator="containsText" text="Mayor">
      <formula>NOT(ISERROR(SEARCH("Mayor",G60)))</formula>
    </cfRule>
    <cfRule type="containsText" dxfId="383" priority="229" operator="containsText" text="Alta">
      <formula>NOT(ISERROR(SEARCH("Alta",G60)))</formula>
    </cfRule>
    <cfRule type="containsText" dxfId="382" priority="230" operator="containsText" text="Moderado">
      <formula>NOT(ISERROR(SEARCH("Moderado",G60)))</formula>
    </cfRule>
    <cfRule type="containsText" dxfId="381" priority="231" operator="containsText" text="Menor">
      <formula>NOT(ISERROR(SEARCH("Menor",G60)))</formula>
    </cfRule>
    <cfRule type="containsText" dxfId="380" priority="232" operator="containsText" text="Leve">
      <formula>NOT(ISERROR(SEARCH("Leve",G60)))</formula>
    </cfRule>
  </conditionalFormatting>
  <conditionalFormatting sqref="H10:I10 H20:I20 H40:I40 H50:I50">
    <cfRule type="containsText" dxfId="379" priority="558" operator="containsText" text="Extremo">
      <formula>NOT(ISERROR(SEARCH("Extremo",H10)))</formula>
    </cfRule>
    <cfRule type="containsText" dxfId="378" priority="559" operator="containsText" text="Alto">
      <formula>NOT(ISERROR(SEARCH("Alto",H10)))</formula>
    </cfRule>
    <cfRule type="containsText" dxfId="377" priority="560" operator="containsText" text="Bajo">
      <formula>NOT(ISERROR(SEARCH("Bajo",H10)))</formula>
    </cfRule>
    <cfRule type="containsText" dxfId="376" priority="561" operator="containsText" text="Moderado">
      <formula>NOT(ISERROR(SEARCH("Moderado",H10)))</formula>
    </cfRule>
    <cfRule type="containsText" dxfId="375" priority="562" operator="containsText" text="Extremo">
      <formula>NOT(ISERROR(SEARCH("Extremo",H10)))</formula>
    </cfRule>
  </conditionalFormatting>
  <conditionalFormatting sqref="H60:I60">
    <cfRule type="containsText" dxfId="374" priority="222" operator="containsText" text="Extremo">
      <formula>NOT(ISERROR(SEARCH("Extremo",H60)))</formula>
    </cfRule>
    <cfRule type="containsText" dxfId="373" priority="223" operator="containsText" text="Alto">
      <formula>NOT(ISERROR(SEARCH("Alto",H60)))</formula>
    </cfRule>
    <cfRule type="containsText" dxfId="372" priority="224" operator="containsText" text="Bajo">
      <formula>NOT(ISERROR(SEARCH("Bajo",H60)))</formula>
    </cfRule>
    <cfRule type="containsText" dxfId="371" priority="225" operator="containsText" text="Moderado">
      <formula>NOT(ISERROR(SEARCH("Moderado",H60)))</formula>
    </cfRule>
    <cfRule type="containsText" dxfId="370" priority="226" operator="containsText" text="Extremo">
      <formula>NOT(ISERROR(SEARCH("Extremo",H60)))</formula>
    </cfRule>
  </conditionalFormatting>
  <conditionalFormatting sqref="J10:J59">
    <cfRule type="containsText" dxfId="369" priority="527" operator="containsText" text="Muy Alta">
      <formula>NOT(ISERROR(SEARCH("Muy Alta",J10)))</formula>
    </cfRule>
    <cfRule type="containsText" dxfId="368" priority="528" operator="containsText" text="Alta">
      <formula>NOT(ISERROR(SEARCH("Alta",J10)))</formula>
    </cfRule>
    <cfRule type="containsText" dxfId="367" priority="529" operator="containsText" text="Media">
      <formula>NOT(ISERROR(SEARCH("Media",J10)))</formula>
    </cfRule>
    <cfRule type="containsText" dxfId="366" priority="530" operator="containsText" text="Baja">
      <formula>NOT(ISERROR(SEARCH("Baja",J10)))</formula>
    </cfRule>
    <cfRule type="containsText" dxfId="365" priority="531" operator="containsText" text="Muy Baja">
      <formula>NOT(ISERROR(SEARCH("Muy Baja",J10)))</formula>
    </cfRule>
  </conditionalFormatting>
  <conditionalFormatting sqref="J10:J69">
    <cfRule type="containsText" dxfId="364" priority="212" operator="containsText" text="Muy Baja">
      <formula>NOT(ISERROR(SEARCH("Muy Baja",J10)))</formula>
    </cfRule>
  </conditionalFormatting>
  <conditionalFormatting sqref="J60:J69">
    <cfRule type="containsText" dxfId="363" priority="202" operator="containsText" text="Muy Baja">
      <formula>NOT(ISERROR(SEARCH("Muy Baja",J60)))</formula>
    </cfRule>
    <cfRule type="containsText" dxfId="362" priority="208" operator="containsText" text="Muy Alta">
      <formula>NOT(ISERROR(SEARCH("Muy Alta",J60)))</formula>
    </cfRule>
    <cfRule type="containsText" dxfId="361" priority="209" operator="containsText" text="Alta">
      <formula>NOT(ISERROR(SEARCH("Alta",J60)))</formula>
    </cfRule>
    <cfRule type="containsText" dxfId="360" priority="210" operator="containsText" text="Media">
      <formula>NOT(ISERROR(SEARCH("Media",J60)))</formula>
    </cfRule>
    <cfRule type="containsText" dxfId="359" priority="211" operator="containsText" text="Baja">
      <formula>NOT(ISERROR(SEARCH("Baja",J60)))</formula>
    </cfRule>
  </conditionalFormatting>
  <conditionalFormatting sqref="K10:K69">
    <cfRule type="containsText" dxfId="358" priority="203" operator="containsText" text="Catastrófico">
      <formula>NOT(ISERROR(SEARCH("Catastrófico",K10)))</formula>
    </cfRule>
    <cfRule type="containsText" dxfId="357" priority="204" operator="containsText" text="Moderado">
      <formula>NOT(ISERROR(SEARCH("Moderado",K10)))</formula>
    </cfRule>
    <cfRule type="containsText" dxfId="356" priority="205" operator="containsText" text="Menor">
      <formula>NOT(ISERROR(SEARCH("Menor",K10)))</formula>
    </cfRule>
    <cfRule type="containsText" dxfId="355" priority="206" operator="containsText" text="Leve">
      <formula>NOT(ISERROR(SEARCH("Leve",K10)))</formula>
    </cfRule>
    <cfRule type="containsText" dxfId="354" priority="207" operator="containsText" text="Mayor">
      <formula>NOT(ISERROR(SEARCH("Mayor",K10)))</formula>
    </cfRule>
  </conditionalFormatting>
  <conditionalFormatting sqref="M10 M20 M40 M50">
    <cfRule type="containsText" dxfId="353" priority="532" operator="containsText" text="Extremo">
      <formula>NOT(ISERROR(SEARCH("Extremo",M10)))</formula>
    </cfRule>
    <cfRule type="containsText" dxfId="352" priority="533" operator="containsText" text="Alto">
      <formula>NOT(ISERROR(SEARCH("Alto",M10)))</formula>
    </cfRule>
    <cfRule type="containsText" dxfId="351" priority="534" operator="containsText" text="Moderado">
      <formula>NOT(ISERROR(SEARCH("Moderado",M10)))</formula>
    </cfRule>
    <cfRule type="containsText" dxfId="350" priority="535" operator="containsText" text="Menor">
      <formula>NOT(ISERROR(SEARCH("Menor",M10)))</formula>
    </cfRule>
    <cfRule type="containsText" dxfId="349" priority="536" operator="containsText" text="Bajo">
      <formula>NOT(ISERROR(SEARCH("Bajo",M10)))</formula>
    </cfRule>
    <cfRule type="containsText" dxfId="348" priority="537" operator="containsText" text="Moderado">
      <formula>NOT(ISERROR(SEARCH("Moderado",M10)))</formula>
    </cfRule>
    <cfRule type="containsText" dxfId="347" priority="538" operator="containsText" text="Extremo">
      <formula>NOT(ISERROR(SEARCH("Extremo",M10)))</formula>
    </cfRule>
    <cfRule type="containsText" dxfId="346" priority="539" operator="containsText" text="Baja">
      <formula>NOT(ISERROR(SEARCH("Baja",M10)))</formula>
    </cfRule>
    <cfRule type="containsText" dxfId="345" priority="540" operator="containsText" text="Alto">
      <formula>NOT(ISERROR(SEARCH("Alto",M10)))</formula>
    </cfRule>
  </conditionalFormatting>
  <conditionalFormatting sqref="M60">
    <cfRule type="containsText" dxfId="344" priority="213" operator="containsText" text="Extremo">
      <formula>NOT(ISERROR(SEARCH("Extremo",M60)))</formula>
    </cfRule>
    <cfRule type="containsText" dxfId="343" priority="214" operator="containsText" text="Alto">
      <formula>NOT(ISERROR(SEARCH("Alto",M60)))</formula>
    </cfRule>
    <cfRule type="containsText" dxfId="342" priority="215" operator="containsText" text="Moderado">
      <formula>NOT(ISERROR(SEARCH("Moderado",M60)))</formula>
    </cfRule>
    <cfRule type="containsText" dxfId="341" priority="216" operator="containsText" text="Menor">
      <formula>NOT(ISERROR(SEARCH("Menor",M60)))</formula>
    </cfRule>
    <cfRule type="containsText" dxfId="340" priority="217" operator="containsText" text="Bajo">
      <formula>NOT(ISERROR(SEARCH("Bajo",M60)))</formula>
    </cfRule>
    <cfRule type="containsText" dxfId="339" priority="218" operator="containsText" text="Moderado">
      <formula>NOT(ISERROR(SEARCH("Moderado",M60)))</formula>
    </cfRule>
    <cfRule type="containsText" dxfId="338" priority="219" operator="containsText" text="Extremo">
      <formula>NOT(ISERROR(SEARCH("Extremo",M60)))</formula>
    </cfRule>
    <cfRule type="containsText" dxfId="337" priority="220" operator="containsText" text="Baja">
      <formula>NOT(ISERROR(SEARCH("Baja",M60)))</formula>
    </cfRule>
    <cfRule type="containsText" dxfId="336" priority="221" operator="containsText" text="Alto">
      <formula>NOT(ISERROR(SEARCH("Alto",M60)))</formula>
    </cfRule>
  </conditionalFormatting>
  <conditionalFormatting sqref="F30">
    <cfRule type="containsText" dxfId="335" priority="21" operator="containsText" text="Muy Baja">
      <formula>NOT(ISERROR(SEARCH("Muy Baja",F30)))</formula>
    </cfRule>
    <cfRule type="containsText" dxfId="334" priority="22" operator="containsText" text="Baja">
      <formula>NOT(ISERROR(SEARCH("Baja",F30)))</formula>
    </cfRule>
    <cfRule type="containsText" dxfId="333" priority="23" operator="containsText" text="Muy Alta">
      <formula>NOT(ISERROR(SEARCH("Muy Alta",F30)))</formula>
    </cfRule>
    <cfRule type="containsText" dxfId="332" priority="24" operator="containsText" text="Alta">
      <formula>NOT(ISERROR(SEARCH("Alta",F30)))</formula>
    </cfRule>
    <cfRule type="containsText" dxfId="331" priority="25" operator="containsText" text="Media">
      <formula>NOT(ISERROR(SEARCH("Media",F30)))</formula>
    </cfRule>
    <cfRule type="containsText" dxfId="330" priority="26" operator="containsText" text="Media">
      <formula>NOT(ISERROR(SEARCH("Media",F30)))</formula>
    </cfRule>
    <cfRule type="containsText" dxfId="329" priority="27" operator="containsText" text="Media">
      <formula>NOT(ISERROR(SEARCH("Media",F30)))</formula>
    </cfRule>
    <cfRule type="containsText" dxfId="328" priority="28" operator="containsText" text="Muy Baja">
      <formula>NOT(ISERROR(SEARCH("Muy Baja",F30)))</formula>
    </cfRule>
    <cfRule type="containsText" dxfId="327" priority="29" operator="containsText" text="Baja">
      <formula>NOT(ISERROR(SEARCH("Baja",F30)))</formula>
    </cfRule>
    <cfRule type="containsText" dxfId="326" priority="30" operator="containsText" text="Muy Baja">
      <formula>NOT(ISERROR(SEARCH("Muy Baja",F30)))</formula>
    </cfRule>
    <cfRule type="containsText" dxfId="325" priority="31" operator="containsText" text="Muy Baja">
      <formula>NOT(ISERROR(SEARCH("Muy Baja",F30)))</formula>
    </cfRule>
    <cfRule type="containsText" dxfId="324" priority="32" operator="containsText" text="Muy Baja">
      <formula>NOT(ISERROR(SEARCH("Muy Baja",F30)))</formula>
    </cfRule>
    <cfRule type="containsText" dxfId="323" priority="33" operator="containsText" text="Muy Baja'Tabla probabilidad'!">
      <formula>NOT(ISERROR(SEARCH("Muy Baja'Tabla probabilidad'!",F30)))</formula>
    </cfRule>
    <cfRule type="containsText" dxfId="322" priority="34" operator="containsText" text="Muy bajo">
      <formula>NOT(ISERROR(SEARCH("Muy bajo",F30)))</formula>
    </cfRule>
    <cfRule type="containsText" dxfId="321" priority="35" operator="containsText" text="Alta">
      <formula>NOT(ISERROR(SEARCH("Alta",F30)))</formula>
    </cfRule>
    <cfRule type="containsText" dxfId="320" priority="36" operator="containsText" text="Media">
      <formula>NOT(ISERROR(SEARCH("Media",F30)))</formula>
    </cfRule>
    <cfRule type="containsText" dxfId="319" priority="37" operator="containsText" text="Baja">
      <formula>NOT(ISERROR(SEARCH("Baja",F30)))</formula>
    </cfRule>
    <cfRule type="containsText" dxfId="318" priority="38" operator="containsText" text="Muy baja">
      <formula>NOT(ISERROR(SEARCH("Muy baja",F30)))</formula>
    </cfRule>
    <cfRule type="cellIs" dxfId="317" priority="41" operator="between">
      <formula>1</formula>
      <formula>2</formula>
    </cfRule>
    <cfRule type="cellIs" dxfId="316" priority="42" operator="between">
      <formula>0</formula>
      <formula>2</formula>
    </cfRule>
  </conditionalFormatting>
  <conditionalFormatting sqref="G30">
    <cfRule type="containsText" dxfId="315" priority="15" operator="containsText" text="Catastrófico">
      <formula>NOT(ISERROR(SEARCH("Catastrófico",G30)))</formula>
    </cfRule>
    <cfRule type="containsText" dxfId="314" priority="16" operator="containsText" text="Mayor">
      <formula>NOT(ISERROR(SEARCH("Mayor",G30)))</formula>
    </cfRule>
    <cfRule type="containsText" dxfId="313" priority="17" operator="containsText" text="Alta">
      <formula>NOT(ISERROR(SEARCH("Alta",G30)))</formula>
    </cfRule>
    <cfRule type="containsText" dxfId="312" priority="18" operator="containsText" text="Moderado">
      <formula>NOT(ISERROR(SEARCH("Moderado",G30)))</formula>
    </cfRule>
    <cfRule type="containsText" dxfId="311" priority="19" operator="containsText" text="Menor">
      <formula>NOT(ISERROR(SEARCH("Menor",G30)))</formula>
    </cfRule>
    <cfRule type="containsText" dxfId="310" priority="20" operator="containsText" text="Leve">
      <formula>NOT(ISERROR(SEARCH("Leve",G30)))</formula>
    </cfRule>
  </conditionalFormatting>
  <conditionalFormatting sqref="H30:I30">
    <cfRule type="containsText" dxfId="309" priority="10" operator="containsText" text="Extremo">
      <formula>NOT(ISERROR(SEARCH("Extremo",H30)))</formula>
    </cfRule>
    <cfRule type="containsText" dxfId="308" priority="11" operator="containsText" text="Alto">
      <formula>NOT(ISERROR(SEARCH("Alto",H30)))</formula>
    </cfRule>
    <cfRule type="containsText" dxfId="307" priority="12" operator="containsText" text="Bajo">
      <formula>NOT(ISERROR(SEARCH("Bajo",H30)))</formula>
    </cfRule>
    <cfRule type="containsText" dxfId="306" priority="13" operator="containsText" text="Moderado">
      <formula>NOT(ISERROR(SEARCH("Moderado",H30)))</formula>
    </cfRule>
    <cfRule type="containsText" dxfId="305" priority="14" operator="containsText" text="Extremo">
      <formula>NOT(ISERROR(SEARCH("Extremo",H30)))</formula>
    </cfRule>
  </conditionalFormatting>
  <conditionalFormatting sqref="M30">
    <cfRule type="containsText" dxfId="304" priority="1" operator="containsText" text="Extremo">
      <formula>NOT(ISERROR(SEARCH("Extremo",M30)))</formula>
    </cfRule>
    <cfRule type="containsText" dxfId="303" priority="2" operator="containsText" text="Alto">
      <formula>NOT(ISERROR(SEARCH("Alto",M30)))</formula>
    </cfRule>
    <cfRule type="containsText" dxfId="302" priority="3" operator="containsText" text="Moderado">
      <formula>NOT(ISERROR(SEARCH("Moderado",M30)))</formula>
    </cfRule>
    <cfRule type="containsText" dxfId="301" priority="4" operator="containsText" text="Menor">
      <formula>NOT(ISERROR(SEARCH("Menor",M30)))</formula>
    </cfRule>
    <cfRule type="containsText" dxfId="300" priority="5" operator="containsText" text="Bajo">
      <formula>NOT(ISERROR(SEARCH("Bajo",M30)))</formula>
    </cfRule>
    <cfRule type="containsText" dxfId="299" priority="6" operator="containsText" text="Moderado">
      <formula>NOT(ISERROR(SEARCH("Moderado",M30)))</formula>
    </cfRule>
    <cfRule type="containsText" dxfId="298" priority="7" operator="containsText" text="Extremo">
      <formula>NOT(ISERROR(SEARCH("Extremo",M30)))</formula>
    </cfRule>
    <cfRule type="containsText" dxfId="297" priority="8" operator="containsText" text="Baja">
      <formula>NOT(ISERROR(SEARCH("Baja",M30)))</formula>
    </cfRule>
    <cfRule type="containsText" dxfId="296" priority="9" operator="containsText" text="Alto">
      <formula>NOT(ISERROR(SEARCH("Alto",M30)))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F40 F50</xm:sqref>
        </x14:conditionalFormatting>
        <x14:conditionalFormatting xmlns:xm="http://schemas.microsoft.com/office/excel/2006/main">
          <x14:cfRule type="containsText" priority="251"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52"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39" operator="containsText" id="{134FF440-3B60-4E2D-9990-75BA24AE90F8}">
            <xm:f>NOT(ISERROR(SEARCH('8- Políticas de Administración '!$B$5,F30)))</xm:f>
            <xm:f>'8- Políticas de Administración '!$B$5</xm:f>
            <x14:dxf>
              <font>
                <color rgb="FF006100"/>
              </font>
              <fill>
                <patternFill>
                  <bgColor rgb="FFC6EFCE"/>
                </patternFill>
              </fill>
            </x14:dxf>
          </x14:cfRule>
          <x14:cfRule type="containsText" priority="40" operator="containsText" id="{54DDBA47-D6C1-48AE-81F1-F83E0BDA4677}">
            <xm:f>NOT(ISERROR(SEARCH('8- Políticas de Administración '!$B$5,F30)))</xm:f>
            <xm:f>'8- Políticas de Administración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8" zoomScale="55" zoomScaleNormal="55" workbookViewId="0">
      <selection activeCell="C19" sqref="C19:E19"/>
    </sheetView>
  </sheetViews>
  <sheetFormatPr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60" t="s">
        <v>375</v>
      </c>
      <c r="C2" s="560"/>
      <c r="D2" s="560"/>
      <c r="E2" s="560"/>
      <c r="F2" s="232"/>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33" t="s">
        <v>376</v>
      </c>
      <c r="D4" s="234"/>
      <c r="E4" s="235" t="s">
        <v>377</v>
      </c>
      <c r="F4" s="236"/>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37" t="s">
        <v>378</v>
      </c>
      <c r="D5" s="237"/>
      <c r="E5" s="237" t="s">
        <v>379</v>
      </c>
      <c r="F5" s="238" t="s">
        <v>377</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380</v>
      </c>
      <c r="C6" s="167" t="s">
        <v>381</v>
      </c>
      <c r="D6" s="168">
        <v>0.04</v>
      </c>
      <c r="E6" s="169" t="s">
        <v>382</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383</v>
      </c>
      <c r="C7" s="167" t="s">
        <v>384</v>
      </c>
      <c r="D7" s="168">
        <v>0.09</v>
      </c>
      <c r="E7" s="169" t="s">
        <v>385</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386</v>
      </c>
      <c r="C8" s="167" t="s">
        <v>387</v>
      </c>
      <c r="D8" s="168">
        <v>0.28999999999999998</v>
      </c>
      <c r="E8" s="169" t="s">
        <v>388</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389</v>
      </c>
      <c r="C9" s="167" t="s">
        <v>390</v>
      </c>
      <c r="D9" s="168">
        <v>0.49</v>
      </c>
      <c r="E9" s="169" t="s">
        <v>391</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392</v>
      </c>
      <c r="C10" s="167" t="s">
        <v>393</v>
      </c>
      <c r="D10" s="168">
        <v>1</v>
      </c>
      <c r="E10" s="169" t="s">
        <v>394</v>
      </c>
      <c r="F10" s="77">
        <v>5</v>
      </c>
      <c r="G10" s="1"/>
      <c r="H10" s="1"/>
      <c r="I10" s="73" t="s">
        <v>395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61" t="s">
        <v>396</v>
      </c>
      <c r="C14" s="561"/>
      <c r="D14" s="561"/>
      <c r="E14" s="561"/>
      <c r="F14" s="239"/>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40"/>
      <c r="D15" s="240"/>
      <c r="E15" s="240"/>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57" t="s">
        <v>295</v>
      </c>
      <c r="D16" s="557"/>
      <c r="E16" s="557"/>
      <c r="F16" s="58"/>
      <c r="G16" s="57"/>
      <c r="H16" s="57"/>
      <c r="I16" s="74" t="s">
        <v>287</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397</v>
      </c>
      <c r="C17" s="559" t="s">
        <v>398</v>
      </c>
      <c r="D17" s="559"/>
      <c r="E17" s="559"/>
      <c r="F17" s="77">
        <v>1</v>
      </c>
      <c r="G17" s="57"/>
      <c r="H17" s="57"/>
      <c r="I17" s="73" t="s">
        <v>295</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399</v>
      </c>
      <c r="C18" s="559" t="s">
        <v>400</v>
      </c>
      <c r="D18" s="559"/>
      <c r="E18" s="559"/>
      <c r="F18" s="77">
        <v>2</v>
      </c>
      <c r="G18" s="57"/>
      <c r="H18" s="57"/>
      <c r="I18" s="73" t="s">
        <v>292</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401</v>
      </c>
      <c r="C19" s="559" t="s">
        <v>402</v>
      </c>
      <c r="D19" s="559"/>
      <c r="E19" s="559"/>
      <c r="F19" s="77">
        <v>3</v>
      </c>
      <c r="G19" s="57"/>
      <c r="H19" s="57"/>
      <c r="I19" s="73" t="s">
        <v>298</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403</v>
      </c>
      <c r="C20" s="559" t="s">
        <v>296</v>
      </c>
      <c r="D20" s="559"/>
      <c r="E20" s="559"/>
      <c r="F20" s="77">
        <v>4</v>
      </c>
      <c r="G20" s="57"/>
      <c r="H20" s="57"/>
      <c r="I20" s="73" t="s">
        <v>404</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405</v>
      </c>
      <c r="C21" s="559" t="s">
        <v>312</v>
      </c>
      <c r="D21" s="559"/>
      <c r="E21" s="559"/>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58" t="s">
        <v>292</v>
      </c>
      <c r="D24" s="558"/>
      <c r="E24" s="558"/>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397</v>
      </c>
      <c r="C25" s="559" t="s">
        <v>406</v>
      </c>
      <c r="D25" s="559"/>
      <c r="E25" s="559"/>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399</v>
      </c>
      <c r="C26" s="559" t="s">
        <v>407</v>
      </c>
      <c r="D26" s="559"/>
      <c r="E26" s="559"/>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401</v>
      </c>
      <c r="C27" s="559" t="s">
        <v>293</v>
      </c>
      <c r="D27" s="559"/>
      <c r="E27" s="559"/>
      <c r="F27" s="77">
        <v>3</v>
      </c>
      <c r="G27" s="57"/>
      <c r="H27" s="57"/>
      <c r="I27" s="65" t="str">
        <f t="array" ref="I27:I31">_xlfn.IFS(I10='[5]8- Políticas de Administración '!$C$16,'[5]8- Políticas de Administración '!$C$17:$C$21,I10='[5]8- Políticas de Administración '!$C$24,'[5]8- Políticas de Administración '!$C$25:$C$29,I10='[5]8- Políticas de Administración '!$C$32,'[5]8- Políticas de Administración '!$C$33:$C$37,I10='[5]8- Políticas de Administración '!$C$40,'[5]8- Políticas de Administración '!$C$41:$C$45,I10='[5]8- Políticas de Administración '!$C$48,'[5]8- Políticas de Administración '!$C$49:$C$53,I10='[5]8- Políticas de Administración '!$C$56,'[5]8- Políticas de Administración '!$C$57:$C$61)</f>
        <v xml:space="preserve">Si el hecho llegara a presentarse, tendría consecuencias o efectos mínimos sobre la entidad.
</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403</v>
      </c>
      <c r="C28" s="559" t="s">
        <v>408</v>
      </c>
      <c r="D28" s="559"/>
      <c r="E28" s="559"/>
      <c r="F28" s="77">
        <v>4</v>
      </c>
      <c r="G28" s="57"/>
      <c r="H28" s="57"/>
      <c r="I28" s="65" t="str">
        <v xml:space="preserve">Si el hecho llegara a presentarse, tendría bajo impacto o efecto sobre la entidad.
</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405</v>
      </c>
      <c r="C29" s="559" t="s">
        <v>409</v>
      </c>
      <c r="D29" s="559"/>
      <c r="E29" s="559"/>
      <c r="F29" s="77">
        <v>5</v>
      </c>
      <c r="G29" s="57"/>
      <c r="H29" s="57"/>
      <c r="I29" s="65" t="str">
        <v xml:space="preserve">Si el hecho llegara a presentarse, tendría medianas consecuencias o efectos sobre la entidad.
</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tr">
        <v xml:space="preserve">Si el hecho llegara a presentarse, tendría desastrosas consecuencias o efectos sobre la entidad.
</v>
      </c>
      <c r="J31" s="65"/>
      <c r="K31" s="65"/>
      <c r="L31" s="65"/>
      <c r="M31" s="65"/>
      <c r="N31" s="65"/>
      <c r="O31" s="65"/>
      <c r="P31" s="65"/>
      <c r="Q31" s="65"/>
      <c r="R31" s="65"/>
      <c r="S31" s="65"/>
    </row>
    <row r="32" spans="1:137" s="57" customFormat="1" ht="20.25">
      <c r="B32" s="76"/>
      <c r="C32" s="557" t="s">
        <v>298</v>
      </c>
      <c r="D32" s="557"/>
      <c r="E32" s="557"/>
      <c r="F32" s="66"/>
      <c r="I32" s="65"/>
      <c r="J32" s="65"/>
      <c r="K32" s="65"/>
      <c r="L32" s="65"/>
      <c r="M32" s="65"/>
      <c r="N32" s="65"/>
      <c r="O32" s="65"/>
      <c r="P32" s="65"/>
      <c r="Q32" s="65"/>
      <c r="R32" s="65"/>
      <c r="S32" s="65"/>
    </row>
    <row r="33" spans="2:19" s="57" customFormat="1" ht="20.25">
      <c r="B33" s="51" t="s">
        <v>397</v>
      </c>
      <c r="C33" s="559" t="s">
        <v>410</v>
      </c>
      <c r="D33" s="559"/>
      <c r="E33" s="559"/>
      <c r="F33" s="77">
        <v>1</v>
      </c>
      <c r="I33" s="65" t="str">
        <f t="array" ref="I33:I37">IF(I10='[5]8- Políticas de Administración '!$C$16,'[5]8- Políticas de Administración '!$C$17:$C$21,IF(I10='[5]8- Políticas de Administración '!$C$24,'[5]8- Políticas de Administración '!$C$25:$C$29,IF(I10='[5]8- Políticas de Administración '!$C$32,'[5]8- Políticas de Administración '!$C$33:$C$37,IF(I10='[5]8- Políticas de Administración '!$C$40,'[5]8- Políticas de Administración '!$C$41:$C$45,IF(I10='[5]8- Políticas de Administración '!$C$48,'[5]8- Políticas de Administración '!$C$49:$C$53,IF(I10='[5]8- Políticas de Administración '!$C$56,'[5]8- Políticas de Administración '!$C$57:$C$61))))))</f>
        <v xml:space="preserve">Si el hecho llegara a presentarse, tendría consecuencias o efectos mínimos sobre la entidad.
</v>
      </c>
      <c r="J33" s="65"/>
      <c r="K33" s="65"/>
      <c r="L33" s="65"/>
      <c r="M33" s="65"/>
      <c r="N33" s="65"/>
      <c r="O33" s="65"/>
      <c r="P33" s="65"/>
      <c r="Q33" s="65"/>
      <c r="R33" s="65"/>
      <c r="S33" s="65"/>
    </row>
    <row r="34" spans="2:19" s="57" customFormat="1" ht="20.25">
      <c r="B34" s="52" t="s">
        <v>399</v>
      </c>
      <c r="C34" s="559" t="s">
        <v>308</v>
      </c>
      <c r="D34" s="559"/>
      <c r="E34" s="559"/>
      <c r="F34" s="77">
        <v>2</v>
      </c>
      <c r="I34" s="65" t="str">
        <v xml:space="preserve">Si el hecho llegara a presentarse, tendría bajo impacto o efecto sobre la entidad.
</v>
      </c>
      <c r="J34" s="65"/>
      <c r="K34" s="65"/>
      <c r="L34" s="65"/>
      <c r="M34" s="65"/>
      <c r="N34" s="65"/>
      <c r="O34" s="65"/>
      <c r="P34" s="65"/>
      <c r="Q34" s="65"/>
      <c r="R34" s="65"/>
      <c r="S34" s="65"/>
    </row>
    <row r="35" spans="2:19" s="57" customFormat="1" ht="20.25">
      <c r="B35" s="53" t="s">
        <v>401</v>
      </c>
      <c r="C35" s="559" t="s">
        <v>299</v>
      </c>
      <c r="D35" s="559"/>
      <c r="E35" s="559"/>
      <c r="F35" s="77">
        <v>3</v>
      </c>
      <c r="I35" s="65" t="str">
        <v xml:space="preserve">Si el hecho llegara a presentarse, tendría medianas consecuencias o efectos sobre la entidad.
</v>
      </c>
      <c r="J35" s="65"/>
      <c r="K35" s="65"/>
      <c r="L35" s="65"/>
      <c r="M35" s="65"/>
      <c r="N35" s="65"/>
      <c r="O35" s="65"/>
      <c r="P35" s="65"/>
      <c r="Q35" s="65"/>
      <c r="R35" s="65"/>
      <c r="S35" s="65"/>
    </row>
    <row r="36" spans="2:19" s="57" customFormat="1" ht="20.25">
      <c r="B36" s="54" t="s">
        <v>403</v>
      </c>
      <c r="C36" s="559" t="s">
        <v>411</v>
      </c>
      <c r="D36" s="559"/>
      <c r="E36" s="559"/>
      <c r="F36" s="77">
        <v>4</v>
      </c>
      <c r="I36" s="65" t="str">
        <v xml:space="preserve">Si el hecho llegara a presentarse, tendría altas consecuencias o efectos sobre la entidad
</v>
      </c>
      <c r="J36" s="65"/>
      <c r="K36" s="65"/>
      <c r="L36" s="65"/>
      <c r="M36" s="65"/>
      <c r="N36" s="65"/>
      <c r="O36" s="65"/>
      <c r="P36" s="65"/>
      <c r="Q36" s="65"/>
      <c r="R36" s="65"/>
      <c r="S36" s="65"/>
    </row>
    <row r="37" spans="2:19" s="57" customFormat="1" ht="20.25">
      <c r="B37" s="55" t="s">
        <v>405</v>
      </c>
      <c r="C37" s="559" t="s">
        <v>412</v>
      </c>
      <c r="D37" s="559"/>
      <c r="E37" s="559"/>
      <c r="F37" s="77">
        <v>5</v>
      </c>
      <c r="I37" s="65" t="str">
        <v xml:space="preserve">Si el hecho llegara a presentarse, tendría desastrosas consecuencias o efectos sobre la entidad.
</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57" t="s">
        <v>404</v>
      </c>
      <c r="D40" s="557"/>
      <c r="E40" s="557"/>
      <c r="F40" s="66"/>
    </row>
    <row r="41" spans="2:19" s="57" customFormat="1" ht="20.25">
      <c r="B41" s="241" t="s">
        <v>397</v>
      </c>
      <c r="C41" s="559" t="s">
        <v>413</v>
      </c>
      <c r="D41" s="559"/>
      <c r="E41" s="559"/>
      <c r="F41" s="77">
        <v>1</v>
      </c>
    </row>
    <row r="42" spans="2:19" s="57" customFormat="1" ht="20.25">
      <c r="B42" s="242" t="s">
        <v>399</v>
      </c>
      <c r="C42" s="559" t="s">
        <v>414</v>
      </c>
      <c r="D42" s="559"/>
      <c r="E42" s="559"/>
      <c r="F42" s="77">
        <v>2</v>
      </c>
    </row>
    <row r="43" spans="2:19" s="57" customFormat="1" ht="20.25">
      <c r="B43" s="243" t="s">
        <v>401</v>
      </c>
      <c r="C43" s="559" t="s">
        <v>415</v>
      </c>
      <c r="D43" s="559"/>
      <c r="E43" s="559"/>
      <c r="F43" s="77">
        <v>3</v>
      </c>
    </row>
    <row r="44" spans="2:19" s="57" customFormat="1" ht="20.25">
      <c r="B44" s="244" t="s">
        <v>403</v>
      </c>
      <c r="C44" s="559" t="s">
        <v>416</v>
      </c>
      <c r="D44" s="559"/>
      <c r="E44" s="559"/>
      <c r="F44" s="77">
        <v>4</v>
      </c>
    </row>
    <row r="45" spans="2:19" s="57" customFormat="1" ht="20.25">
      <c r="B45" s="245" t="s">
        <v>405</v>
      </c>
      <c r="C45" s="559" t="s">
        <v>417</v>
      </c>
      <c r="D45" s="559"/>
      <c r="E45" s="559"/>
      <c r="F45" s="77">
        <v>5</v>
      </c>
    </row>
    <row r="46" spans="2:19" s="57" customFormat="1" ht="20.25">
      <c r="B46" s="65"/>
      <c r="C46" s="65" t="s">
        <v>418</v>
      </c>
      <c r="D46" s="65"/>
      <c r="F46" s="66"/>
    </row>
    <row r="47" spans="2:19" s="57" customFormat="1" ht="20.25">
      <c r="B47" s="65"/>
      <c r="C47" s="65"/>
      <c r="D47" s="65"/>
      <c r="F47" s="66"/>
    </row>
    <row r="48" spans="2:19" s="57" customFormat="1" ht="20.25">
      <c r="B48" s="58"/>
      <c r="C48" s="558" t="s">
        <v>419</v>
      </c>
      <c r="D48" s="558"/>
      <c r="E48" s="558"/>
      <c r="F48" s="66"/>
    </row>
    <row r="49" spans="2:11" s="57" customFormat="1" ht="20.25" customHeight="1">
      <c r="B49" s="60" t="s">
        <v>397</v>
      </c>
      <c r="C49" s="559" t="s">
        <v>420</v>
      </c>
      <c r="D49" s="559"/>
      <c r="E49" s="559"/>
      <c r="F49" s="77">
        <v>1</v>
      </c>
    </row>
    <row r="50" spans="2:11" s="57" customFormat="1" ht="20.25" customHeight="1">
      <c r="B50" s="61" t="s">
        <v>399</v>
      </c>
      <c r="C50" s="559" t="s">
        <v>421</v>
      </c>
      <c r="D50" s="559"/>
      <c r="E50" s="559"/>
      <c r="F50" s="77">
        <v>2</v>
      </c>
      <c r="K50" s="58"/>
    </row>
    <row r="51" spans="2:11" s="57" customFormat="1" ht="20.25" customHeight="1">
      <c r="B51" s="62" t="s">
        <v>401</v>
      </c>
      <c r="C51" s="559" t="s">
        <v>422</v>
      </c>
      <c r="D51" s="559"/>
      <c r="E51" s="559"/>
      <c r="F51" s="77">
        <v>3</v>
      </c>
    </row>
    <row r="52" spans="2:11" s="57" customFormat="1" ht="20.25" customHeight="1">
      <c r="B52" s="63" t="s">
        <v>403</v>
      </c>
      <c r="C52" s="559" t="s">
        <v>423</v>
      </c>
      <c r="D52" s="559"/>
      <c r="E52" s="559"/>
      <c r="F52" s="77">
        <v>4</v>
      </c>
    </row>
    <row r="53" spans="2:11" s="57" customFormat="1" ht="20.25" customHeight="1">
      <c r="B53" s="64" t="s">
        <v>405</v>
      </c>
      <c r="C53" s="559" t="s">
        <v>424</v>
      </c>
      <c r="D53" s="559"/>
      <c r="E53" s="559"/>
      <c r="F53" s="77">
        <v>5</v>
      </c>
    </row>
    <row r="54" spans="2:11" s="57" customFormat="1" ht="20.25">
      <c r="B54" s="65"/>
      <c r="C54" s="65"/>
      <c r="D54" s="65"/>
      <c r="E54" s="65"/>
      <c r="F54" s="66"/>
    </row>
    <row r="55" spans="2:11" s="57" customFormat="1" ht="20.25"/>
    <row r="56" spans="2:11" s="57" customFormat="1" ht="20.25" customHeight="1">
      <c r="B56" s="58"/>
      <c r="C56" s="246" t="s">
        <v>395</v>
      </c>
      <c r="D56" s="246"/>
      <c r="E56" s="246"/>
      <c r="F56" s="66"/>
    </row>
    <row r="57" spans="2:11" s="57" customFormat="1" ht="20.25" customHeight="1">
      <c r="B57" s="60" t="s">
        <v>397</v>
      </c>
      <c r="C57" s="562" t="s">
        <v>425</v>
      </c>
      <c r="D57" s="562"/>
      <c r="E57" s="562"/>
      <c r="F57" s="77">
        <v>1</v>
      </c>
    </row>
    <row r="58" spans="2:11" s="57" customFormat="1" ht="20.25" customHeight="1">
      <c r="B58" s="61" t="s">
        <v>399</v>
      </c>
      <c r="C58" s="562" t="s">
        <v>426</v>
      </c>
      <c r="D58" s="562"/>
      <c r="E58" s="562"/>
      <c r="F58" s="77">
        <v>2</v>
      </c>
    </row>
    <row r="59" spans="2:11" s="57" customFormat="1" ht="20.25" customHeight="1">
      <c r="B59" s="62" t="s">
        <v>401</v>
      </c>
      <c r="C59" s="562" t="s">
        <v>427</v>
      </c>
      <c r="D59" s="562"/>
      <c r="E59" s="562"/>
      <c r="F59" s="77">
        <v>3</v>
      </c>
    </row>
    <row r="60" spans="2:11" s="57" customFormat="1" ht="20.25" customHeight="1">
      <c r="B60" s="63" t="s">
        <v>403</v>
      </c>
      <c r="C60" s="562" t="s">
        <v>428</v>
      </c>
      <c r="D60" s="562"/>
      <c r="E60" s="562"/>
      <c r="F60" s="77">
        <v>4</v>
      </c>
    </row>
    <row r="61" spans="2:11" s="57" customFormat="1" ht="20.25" customHeight="1">
      <c r="B61" s="64" t="s">
        <v>405</v>
      </c>
      <c r="C61" s="562" t="s">
        <v>429</v>
      </c>
      <c r="D61" s="562"/>
      <c r="E61" s="562"/>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65" t="s">
        <v>430</v>
      </c>
      <c r="C4" s="566"/>
      <c r="D4" s="566"/>
      <c r="E4" s="567" t="s">
        <v>431</v>
      </c>
      <c r="F4" s="567"/>
      <c r="G4" s="567"/>
      <c r="H4" s="567"/>
      <c r="I4" s="568"/>
      <c r="Q4" s="569" t="s">
        <v>432</v>
      </c>
      <c r="R4" s="569"/>
    </row>
    <row r="5" spans="2:19">
      <c r="B5" s="565"/>
      <c r="C5" s="566"/>
      <c r="D5" s="566"/>
      <c r="E5" s="567"/>
      <c r="F5" s="567"/>
      <c r="G5" s="567"/>
      <c r="H5" s="567"/>
      <c r="I5" s="568"/>
      <c r="Q5" s="569"/>
      <c r="R5" s="569"/>
    </row>
    <row r="6" spans="2:19">
      <c r="B6" s="565"/>
      <c r="C6" s="566"/>
      <c r="D6" s="566"/>
      <c r="E6" s="567"/>
      <c r="F6" s="567"/>
      <c r="G6" s="567"/>
      <c r="H6" s="567"/>
      <c r="I6" s="568"/>
      <c r="Q6" s="569"/>
      <c r="R6" s="569"/>
    </row>
    <row r="7" spans="2:19" ht="15.75" thickBot="1">
      <c r="B7" s="81"/>
      <c r="I7" s="82"/>
    </row>
    <row r="8" spans="2:19" ht="62.25" customHeight="1" thickBot="1">
      <c r="B8" s="570" t="s">
        <v>377</v>
      </c>
      <c r="C8" s="571"/>
      <c r="D8" s="43" t="s">
        <v>433</v>
      </c>
      <c r="E8" s="44">
        <v>5</v>
      </c>
      <c r="F8" s="44">
        <v>10</v>
      </c>
      <c r="G8" s="44">
        <v>15</v>
      </c>
      <c r="H8" s="44">
        <v>20</v>
      </c>
      <c r="I8" s="83">
        <v>25</v>
      </c>
      <c r="K8" s="572" t="s">
        <v>434</v>
      </c>
      <c r="L8" s="573"/>
      <c r="M8" s="573"/>
      <c r="N8" s="573"/>
      <c r="O8" s="573"/>
      <c r="P8" s="574"/>
      <c r="Q8" s="575" t="s">
        <v>435</v>
      </c>
      <c r="R8" s="575"/>
      <c r="S8" s="9" t="s">
        <v>436</v>
      </c>
    </row>
    <row r="9" spans="2:19" ht="62.25" customHeight="1" thickBot="1">
      <c r="B9" s="570"/>
      <c r="C9" s="571"/>
      <c r="D9" s="43" t="s">
        <v>437</v>
      </c>
      <c r="E9" s="45">
        <v>4</v>
      </c>
      <c r="F9" s="45">
        <v>8</v>
      </c>
      <c r="G9" s="44">
        <v>12</v>
      </c>
      <c r="H9" s="44">
        <v>16</v>
      </c>
      <c r="I9" s="83">
        <v>20</v>
      </c>
      <c r="K9" s="576" t="s">
        <v>438</v>
      </c>
      <c r="L9" s="577"/>
      <c r="M9" s="577"/>
      <c r="N9" s="577"/>
      <c r="O9" s="577"/>
      <c r="P9" s="577"/>
      <c r="Q9" s="578" t="s">
        <v>439</v>
      </c>
      <c r="R9" s="579"/>
      <c r="S9" s="9" t="s">
        <v>440</v>
      </c>
    </row>
    <row r="10" spans="2:19" ht="62.25" customHeight="1" thickBot="1">
      <c r="B10" s="570"/>
      <c r="C10" s="571"/>
      <c r="D10" s="43" t="s">
        <v>441</v>
      </c>
      <c r="E10" s="45">
        <v>3</v>
      </c>
      <c r="F10" s="45">
        <v>6</v>
      </c>
      <c r="G10" s="45">
        <v>9</v>
      </c>
      <c r="H10" s="44">
        <v>12</v>
      </c>
      <c r="I10" s="83">
        <v>15</v>
      </c>
      <c r="K10" s="580" t="s">
        <v>401</v>
      </c>
      <c r="L10" s="581"/>
      <c r="M10" s="581"/>
      <c r="N10" s="581"/>
      <c r="O10" s="581"/>
      <c r="P10" s="581"/>
      <c r="Q10" s="575" t="s">
        <v>442</v>
      </c>
      <c r="R10" s="575"/>
      <c r="S10" s="9" t="s">
        <v>443</v>
      </c>
    </row>
    <row r="11" spans="2:19" ht="62.25" customHeight="1">
      <c r="B11" s="570"/>
      <c r="C11" s="571"/>
      <c r="D11" s="43" t="s">
        <v>444</v>
      </c>
      <c r="E11" s="46">
        <v>2</v>
      </c>
      <c r="F11" s="45">
        <v>4</v>
      </c>
      <c r="G11" s="45">
        <v>6</v>
      </c>
      <c r="H11" s="44">
        <v>8</v>
      </c>
      <c r="I11" s="83">
        <v>10</v>
      </c>
      <c r="K11" s="582" t="s">
        <v>445</v>
      </c>
      <c r="L11" s="583"/>
      <c r="M11" s="583"/>
      <c r="N11" s="583"/>
      <c r="O11" s="583"/>
      <c r="P11" s="583"/>
      <c r="Q11" s="575" t="s">
        <v>374</v>
      </c>
      <c r="R11" s="584"/>
      <c r="S11" s="9" t="s">
        <v>374</v>
      </c>
    </row>
    <row r="12" spans="2:19" ht="62.25" customHeight="1">
      <c r="B12" s="570"/>
      <c r="C12" s="571"/>
      <c r="D12" s="43" t="s">
        <v>446</v>
      </c>
      <c r="E12" s="46">
        <v>1</v>
      </c>
      <c r="F12" s="46">
        <v>2</v>
      </c>
      <c r="G12" s="45">
        <v>3</v>
      </c>
      <c r="H12" s="44">
        <v>4</v>
      </c>
      <c r="I12" s="83">
        <v>5</v>
      </c>
    </row>
    <row r="13" spans="2:19" ht="62.25" customHeight="1" thickBot="1">
      <c r="B13" s="84"/>
      <c r="C13" s="563" t="s">
        <v>447</v>
      </c>
      <c r="D13" s="564"/>
      <c r="E13" s="85" t="s">
        <v>448</v>
      </c>
      <c r="F13" s="85" t="s">
        <v>449</v>
      </c>
      <c r="G13" s="85" t="s">
        <v>450</v>
      </c>
      <c r="H13" s="85" t="s">
        <v>451</v>
      </c>
      <c r="I13" s="86" t="s">
        <v>452</v>
      </c>
    </row>
    <row r="17" spans="4:6">
      <c r="D17" s="9"/>
      <c r="E17" s="9"/>
      <c r="F17" s="9"/>
    </row>
    <row r="18" spans="4:6" ht="15.75">
      <c r="D18" s="14" t="s">
        <v>453</v>
      </c>
      <c r="E18" s="87" t="s">
        <v>445</v>
      </c>
      <c r="F18" s="87">
        <v>1</v>
      </c>
    </row>
    <row r="19" spans="4:6">
      <c r="D19" s="14" t="s">
        <v>454</v>
      </c>
      <c r="E19" s="14" t="s">
        <v>445</v>
      </c>
      <c r="F19" s="14">
        <v>2</v>
      </c>
    </row>
    <row r="20" spans="4:6">
      <c r="D20" s="14" t="s">
        <v>455</v>
      </c>
      <c r="E20" s="14" t="s">
        <v>401</v>
      </c>
      <c r="F20" s="14">
        <v>2</v>
      </c>
    </row>
    <row r="21" spans="4:6">
      <c r="D21" s="14" t="s">
        <v>456</v>
      </c>
      <c r="E21" s="14" t="s">
        <v>457</v>
      </c>
      <c r="F21" s="14">
        <v>3</v>
      </c>
    </row>
    <row r="22" spans="4:6">
      <c r="D22" s="14" t="s">
        <v>458</v>
      </c>
      <c r="E22" s="14" t="s">
        <v>434</v>
      </c>
      <c r="F22" s="14">
        <v>4</v>
      </c>
    </row>
    <row r="23" spans="4:6">
      <c r="D23" s="14" t="s">
        <v>459</v>
      </c>
      <c r="E23" s="14" t="s">
        <v>445</v>
      </c>
      <c r="F23" s="14">
        <v>1</v>
      </c>
    </row>
    <row r="24" spans="4:6">
      <c r="D24" s="14" t="s">
        <v>460</v>
      </c>
      <c r="E24" s="14" t="s">
        <v>401</v>
      </c>
      <c r="F24" s="14">
        <v>2</v>
      </c>
    </row>
    <row r="25" spans="4:6">
      <c r="D25" s="14" t="s">
        <v>461</v>
      </c>
      <c r="E25" s="14" t="s">
        <v>401</v>
      </c>
      <c r="F25" s="14">
        <v>2</v>
      </c>
    </row>
    <row r="26" spans="4:6">
      <c r="D26" s="14" t="s">
        <v>462</v>
      </c>
      <c r="E26" s="14" t="s">
        <v>438</v>
      </c>
      <c r="F26" s="14">
        <v>3</v>
      </c>
    </row>
    <row r="27" spans="4:6">
      <c r="D27" s="14" t="s">
        <v>463</v>
      </c>
      <c r="E27" s="14" t="s">
        <v>434</v>
      </c>
      <c r="F27" s="14">
        <v>4</v>
      </c>
    </row>
    <row r="28" spans="4:6">
      <c r="D28" s="14" t="s">
        <v>464</v>
      </c>
      <c r="E28" s="14" t="s">
        <v>401</v>
      </c>
      <c r="F28" s="14">
        <v>2</v>
      </c>
    </row>
    <row r="29" spans="4:6">
      <c r="D29" s="14" t="s">
        <v>465</v>
      </c>
      <c r="E29" s="14" t="s">
        <v>401</v>
      </c>
      <c r="F29" s="14">
        <v>2</v>
      </c>
    </row>
    <row r="30" spans="4:6">
      <c r="D30" s="14" t="s">
        <v>466</v>
      </c>
      <c r="E30" s="14" t="s">
        <v>401</v>
      </c>
      <c r="F30" s="14">
        <v>2</v>
      </c>
    </row>
    <row r="31" spans="4:6">
      <c r="D31" s="14" t="s">
        <v>467</v>
      </c>
      <c r="E31" s="14" t="s">
        <v>438</v>
      </c>
      <c r="F31" s="14">
        <v>3</v>
      </c>
    </row>
    <row r="32" spans="4:6">
      <c r="D32" s="14" t="s">
        <v>468</v>
      </c>
      <c r="E32" s="14" t="s">
        <v>434</v>
      </c>
      <c r="F32" s="14">
        <v>4</v>
      </c>
    </row>
    <row r="33" spans="4:6">
      <c r="D33" s="14" t="s">
        <v>469</v>
      </c>
      <c r="E33" s="14" t="s">
        <v>401</v>
      </c>
      <c r="F33" s="14">
        <v>2</v>
      </c>
    </row>
    <row r="34" spans="4:6">
      <c r="D34" s="14" t="s">
        <v>470</v>
      </c>
      <c r="E34" s="14" t="s">
        <v>401</v>
      </c>
      <c r="F34" s="14">
        <v>2</v>
      </c>
    </row>
    <row r="35" spans="4:6">
      <c r="D35" s="14" t="s">
        <v>471</v>
      </c>
      <c r="E35" s="14" t="s">
        <v>438</v>
      </c>
      <c r="F35" s="14">
        <v>3</v>
      </c>
    </row>
    <row r="36" spans="4:6">
      <c r="D36" s="14" t="s">
        <v>472</v>
      </c>
      <c r="E36" s="14" t="s">
        <v>438</v>
      </c>
      <c r="F36" s="14">
        <v>3</v>
      </c>
    </row>
    <row r="37" spans="4:6">
      <c r="D37" s="14" t="s">
        <v>473</v>
      </c>
      <c r="E37" s="14" t="s">
        <v>434</v>
      </c>
      <c r="F37" s="14">
        <v>4</v>
      </c>
    </row>
    <row r="38" spans="4:6">
      <c r="D38" s="14" t="s">
        <v>474</v>
      </c>
      <c r="E38" s="14" t="s">
        <v>438</v>
      </c>
      <c r="F38" s="14">
        <v>3</v>
      </c>
    </row>
    <row r="39" spans="4:6">
      <c r="D39" s="14" t="s">
        <v>475</v>
      </c>
      <c r="E39" s="14" t="s">
        <v>438</v>
      </c>
      <c r="F39" s="14">
        <v>3</v>
      </c>
    </row>
    <row r="40" spans="4:6">
      <c r="D40" s="14" t="s">
        <v>476</v>
      </c>
      <c r="E40" s="14" t="s">
        <v>438</v>
      </c>
      <c r="F40" s="14">
        <v>3</v>
      </c>
    </row>
    <row r="41" spans="4:6">
      <c r="D41" s="14" t="s">
        <v>477</v>
      </c>
      <c r="E41" s="14" t="s">
        <v>438</v>
      </c>
      <c r="F41" s="14">
        <v>3</v>
      </c>
    </row>
    <row r="42" spans="4:6">
      <c r="D42" s="14" t="s">
        <v>478</v>
      </c>
      <c r="E42" s="14" t="s">
        <v>434</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H6" zoomScale="80" zoomScaleNormal="80" workbookViewId="0">
      <selection activeCell="M19" sqref="M19:M2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style="4" customWidth="1"/>
    <col min="9" max="9" width="16.5703125" customWidth="1"/>
    <col min="10" max="10" width="14.28515625" customWidth="1"/>
    <col min="11" max="11" width="17.7109375" customWidth="1"/>
    <col min="12" max="12" width="17.5703125" customWidth="1"/>
    <col min="13" max="13" width="48.28515625" style="4" customWidth="1"/>
    <col min="14" max="169" width="11.42578125" style="1"/>
  </cols>
  <sheetData>
    <row r="1" spans="1:271" s="11" customFormat="1" ht="16.5" customHeight="1">
      <c r="A1" s="247"/>
      <c r="B1" s="247"/>
      <c r="C1" s="610"/>
      <c r="D1" s="610"/>
      <c r="E1" s="610"/>
      <c r="F1" s="610"/>
      <c r="G1" s="610"/>
      <c r="H1" s="610"/>
      <c r="I1" s="610"/>
      <c r="J1" s="610"/>
      <c r="K1" s="610"/>
      <c r="L1" s="611"/>
      <c r="M1" s="6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47"/>
      <c r="B2" s="247"/>
      <c r="C2" s="610"/>
      <c r="D2" s="610"/>
      <c r="E2" s="610"/>
      <c r="F2" s="610"/>
      <c r="G2" s="610"/>
      <c r="H2" s="610"/>
      <c r="I2" s="610"/>
      <c r="J2" s="610"/>
      <c r="K2" s="610"/>
      <c r="L2" s="611"/>
      <c r="M2" s="61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266</v>
      </c>
      <c r="B3" s="452"/>
      <c r="C3" s="545" t="s">
        <v>5</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267</v>
      </c>
      <c r="B4" s="452"/>
      <c r="C4" s="544" t="s">
        <v>479</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268</v>
      </c>
      <c r="B5" s="452"/>
      <c r="C5" s="457" t="s">
        <v>269</v>
      </c>
      <c r="D5" s="603"/>
      <c r="E5" s="603"/>
      <c r="F5" s="603"/>
      <c r="G5" s="603"/>
      <c r="H5" s="603"/>
      <c r="I5" s="603"/>
      <c r="J5" s="603"/>
      <c r="K5" s="603"/>
      <c r="L5" s="603"/>
      <c r="M5" s="604"/>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480</v>
      </c>
      <c r="B6" s="599"/>
      <c r="C6" s="600"/>
      <c r="D6" s="601" t="s">
        <v>481</v>
      </c>
      <c r="E6" s="601"/>
      <c r="F6" s="601"/>
      <c r="G6" s="602" t="s">
        <v>482</v>
      </c>
      <c r="H6" s="605" t="s">
        <v>483</v>
      </c>
      <c r="I6" s="607" t="s">
        <v>484</v>
      </c>
      <c r="J6" s="608"/>
      <c r="K6" s="607" t="s">
        <v>485</v>
      </c>
      <c r="L6" s="608"/>
      <c r="M6" s="609" t="s">
        <v>486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208</v>
      </c>
      <c r="C7" s="27" t="s">
        <v>210</v>
      </c>
      <c r="D7" s="20" t="s">
        <v>220</v>
      </c>
      <c r="E7" s="20" t="s">
        <v>487</v>
      </c>
      <c r="F7" s="20" t="s">
        <v>488</v>
      </c>
      <c r="G7" s="602"/>
      <c r="H7" s="606"/>
      <c r="I7" s="21" t="s">
        <v>489</v>
      </c>
      <c r="J7" s="21" t="s">
        <v>490</v>
      </c>
      <c r="K7" s="21" t="s">
        <v>491</v>
      </c>
      <c r="L7" s="21" t="s">
        <v>492</v>
      </c>
      <c r="M7" s="60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613"/>
      <c r="B8" s="614"/>
      <c r="C8" s="614"/>
      <c r="D8" s="614"/>
      <c r="E8" s="614"/>
      <c r="F8" s="614"/>
      <c r="G8" s="614"/>
      <c r="H8" s="298"/>
      <c r="I8" s="22"/>
      <c r="J8" s="22"/>
      <c r="K8" s="22"/>
      <c r="L8" s="22"/>
      <c r="M8" s="298"/>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5">
        <f>'7- Mapa Final'!A10</f>
        <v>1</v>
      </c>
      <c r="B9" s="616" t="str">
        <f>'7- Mapa Final'!B10</f>
        <v xml:space="preserve">Incumplimiento de los requisitos legales y otros requisitos del SG-SST </v>
      </c>
      <c r="C9" s="616" t="str">
        <f>'7- Mapa Final'!C10</f>
        <v>No implementar dentro de los tiempos legales los requisitos legales y otros requisitos aplicables al SG-SST</v>
      </c>
      <c r="D9" s="623" t="str">
        <f>'7- Mapa Final'!J10</f>
        <v>Muy Baja - 1</v>
      </c>
      <c r="E9" s="624" t="str">
        <f>'7- Mapa Final'!K10</f>
        <v>Menor - 2</v>
      </c>
      <c r="F9" s="620" t="str">
        <f>'7- Mapa Final'!M10</f>
        <v>Bajo - 2</v>
      </c>
      <c r="G9" s="428" t="s">
        <v>374</v>
      </c>
      <c r="H9" s="621" t="s">
        <v>493</v>
      </c>
      <c r="I9" s="622"/>
      <c r="J9" s="622" t="s">
        <v>494</v>
      </c>
      <c r="K9" s="585">
        <v>45658</v>
      </c>
      <c r="L9" s="585">
        <v>45747</v>
      </c>
      <c r="M9" s="617" t="s">
        <v>495</v>
      </c>
      <c r="N9" s="626" t="s">
        <v>496</v>
      </c>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2"/>
      <c r="B10" s="593"/>
      <c r="C10" s="593"/>
      <c r="D10" s="595"/>
      <c r="E10" s="597"/>
      <c r="F10" s="589"/>
      <c r="G10" s="429"/>
      <c r="H10" s="590"/>
      <c r="I10" s="591"/>
      <c r="J10" s="591"/>
      <c r="K10" s="586"/>
      <c r="L10" s="586"/>
      <c r="M10" s="618"/>
      <c r="N10" s="6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2"/>
      <c r="B11" s="593"/>
      <c r="C11" s="593"/>
      <c r="D11" s="595"/>
      <c r="E11" s="597"/>
      <c r="F11" s="589"/>
      <c r="G11" s="429"/>
      <c r="H11" s="590"/>
      <c r="I11" s="591"/>
      <c r="J11" s="591"/>
      <c r="K11" s="586"/>
      <c r="L11" s="586"/>
      <c r="M11" s="618"/>
      <c r="N11" s="6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2"/>
      <c r="B12" s="593"/>
      <c r="C12" s="593"/>
      <c r="D12" s="595"/>
      <c r="E12" s="597"/>
      <c r="F12" s="589"/>
      <c r="G12" s="429"/>
      <c r="H12" s="590"/>
      <c r="I12" s="591"/>
      <c r="J12" s="591"/>
      <c r="K12" s="586"/>
      <c r="L12" s="586"/>
      <c r="M12" s="618"/>
      <c r="N12" s="6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2"/>
      <c r="B13" s="593"/>
      <c r="C13" s="593"/>
      <c r="D13" s="595"/>
      <c r="E13" s="597"/>
      <c r="F13" s="589"/>
      <c r="G13" s="429"/>
      <c r="H13" s="590"/>
      <c r="I13" s="591"/>
      <c r="J13" s="591"/>
      <c r="K13" s="586"/>
      <c r="L13" s="586"/>
      <c r="M13" s="618"/>
      <c r="N13" s="6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2"/>
      <c r="B14" s="593"/>
      <c r="C14" s="593"/>
      <c r="D14" s="595"/>
      <c r="E14" s="597"/>
      <c r="F14" s="589"/>
      <c r="G14" s="429"/>
      <c r="H14" s="590"/>
      <c r="I14" s="591"/>
      <c r="J14" s="591"/>
      <c r="K14" s="586"/>
      <c r="L14" s="586"/>
      <c r="M14" s="618"/>
      <c r="N14" s="6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2"/>
      <c r="B15" s="593"/>
      <c r="C15" s="593"/>
      <c r="D15" s="595"/>
      <c r="E15" s="597"/>
      <c r="F15" s="589"/>
      <c r="G15" s="429"/>
      <c r="H15" s="590"/>
      <c r="I15" s="591"/>
      <c r="J15" s="591"/>
      <c r="K15" s="586"/>
      <c r="L15" s="586"/>
      <c r="M15" s="618"/>
      <c r="N15" s="6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2"/>
      <c r="B16" s="593"/>
      <c r="C16" s="593"/>
      <c r="D16" s="595"/>
      <c r="E16" s="597"/>
      <c r="F16" s="589"/>
      <c r="G16" s="429"/>
      <c r="H16" s="590"/>
      <c r="I16" s="591"/>
      <c r="J16" s="591"/>
      <c r="K16" s="586"/>
      <c r="L16" s="586"/>
      <c r="M16" s="618"/>
      <c r="N16" s="6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2"/>
      <c r="B17" s="593"/>
      <c r="C17" s="593"/>
      <c r="D17" s="595"/>
      <c r="E17" s="597"/>
      <c r="F17" s="589"/>
      <c r="G17" s="429"/>
      <c r="H17" s="590"/>
      <c r="I17" s="591"/>
      <c r="J17" s="591"/>
      <c r="K17" s="586"/>
      <c r="L17" s="586"/>
      <c r="M17" s="618"/>
      <c r="N17" s="6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92"/>
      <c r="B18" s="593"/>
      <c r="C18" s="593"/>
      <c r="D18" s="595"/>
      <c r="E18" s="597"/>
      <c r="F18" s="589"/>
      <c r="G18" s="429"/>
      <c r="H18" s="590"/>
      <c r="I18" s="591"/>
      <c r="J18" s="591"/>
      <c r="K18" s="587"/>
      <c r="L18" s="587"/>
      <c r="M18" s="619"/>
      <c r="N18" s="6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92">
        <f>'7- Mapa Final'!A20</f>
        <v>2</v>
      </c>
      <c r="B19" s="593" t="str">
        <f>'7- Mapa Final'!B20</f>
        <v xml:space="preserve">Aumento de Accidentes de trabajo y enfermedades laborales o salud pública </v>
      </c>
      <c r="C19" s="593"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v>
      </c>
      <c r="D19" s="594" t="str">
        <f>'7- Mapa Final'!J20</f>
        <v>Muy Baja - 1</v>
      </c>
      <c r="E19" s="596" t="str">
        <f>'7- Mapa Final'!K20</f>
        <v>Moderado - 3</v>
      </c>
      <c r="F19" s="589" t="str">
        <f>'7- Mapa Final'!M20</f>
        <v>Moderado - 3</v>
      </c>
      <c r="G19" s="428" t="s">
        <v>374</v>
      </c>
      <c r="H19" s="590" t="s">
        <v>497</v>
      </c>
      <c r="I19" s="591"/>
      <c r="J19" s="591" t="s">
        <v>494</v>
      </c>
      <c r="K19" s="585">
        <v>45658</v>
      </c>
      <c r="L19" s="585">
        <v>45747</v>
      </c>
      <c r="M19" s="588" t="s">
        <v>498</v>
      </c>
      <c r="N19" s="626" t="s">
        <v>499</v>
      </c>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92"/>
      <c r="B20" s="593"/>
      <c r="C20" s="593"/>
      <c r="D20" s="595"/>
      <c r="E20" s="597"/>
      <c r="F20" s="589"/>
      <c r="G20" s="429"/>
      <c r="H20" s="590"/>
      <c r="I20" s="591"/>
      <c r="J20" s="591"/>
      <c r="K20" s="586"/>
      <c r="L20" s="586"/>
      <c r="M20" s="588"/>
      <c r="N20" s="6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92"/>
      <c r="B21" s="593"/>
      <c r="C21" s="593"/>
      <c r="D21" s="595"/>
      <c r="E21" s="597"/>
      <c r="F21" s="589"/>
      <c r="G21" s="429"/>
      <c r="H21" s="590"/>
      <c r="I21" s="591"/>
      <c r="J21" s="591"/>
      <c r="K21" s="586"/>
      <c r="L21" s="586"/>
      <c r="M21" s="588"/>
      <c r="N21" s="6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92"/>
      <c r="B22" s="593"/>
      <c r="C22" s="593"/>
      <c r="D22" s="595"/>
      <c r="E22" s="597"/>
      <c r="F22" s="589"/>
      <c r="G22" s="429"/>
      <c r="H22" s="590"/>
      <c r="I22" s="591"/>
      <c r="J22" s="591"/>
      <c r="K22" s="586"/>
      <c r="L22" s="586"/>
      <c r="M22" s="588"/>
      <c r="N22" s="6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92"/>
      <c r="B23" s="593"/>
      <c r="C23" s="593"/>
      <c r="D23" s="595"/>
      <c r="E23" s="597"/>
      <c r="F23" s="589"/>
      <c r="G23" s="429"/>
      <c r="H23" s="590"/>
      <c r="I23" s="591"/>
      <c r="J23" s="591"/>
      <c r="K23" s="586"/>
      <c r="L23" s="586"/>
      <c r="M23" s="588"/>
      <c r="N23" s="6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92"/>
      <c r="B24" s="593"/>
      <c r="C24" s="593"/>
      <c r="D24" s="595"/>
      <c r="E24" s="597"/>
      <c r="F24" s="589"/>
      <c r="G24" s="429"/>
      <c r="H24" s="590"/>
      <c r="I24" s="591"/>
      <c r="J24" s="591"/>
      <c r="K24" s="586"/>
      <c r="L24" s="586"/>
      <c r="M24" s="588"/>
      <c r="N24" s="626"/>
      <c r="O24" s="26"/>
    </row>
    <row r="25" spans="1:169">
      <c r="A25" s="592"/>
      <c r="B25" s="593"/>
      <c r="C25" s="593"/>
      <c r="D25" s="595"/>
      <c r="E25" s="597"/>
      <c r="F25" s="589"/>
      <c r="G25" s="429"/>
      <c r="H25" s="590"/>
      <c r="I25" s="591"/>
      <c r="J25" s="591"/>
      <c r="K25" s="586"/>
      <c r="L25" s="586"/>
      <c r="M25" s="588"/>
      <c r="N25" s="626"/>
      <c r="O25" s="26"/>
    </row>
    <row r="26" spans="1:169">
      <c r="A26" s="592"/>
      <c r="B26" s="593"/>
      <c r="C26" s="593"/>
      <c r="D26" s="595"/>
      <c r="E26" s="597"/>
      <c r="F26" s="589"/>
      <c r="G26" s="429"/>
      <c r="H26" s="590"/>
      <c r="I26" s="591"/>
      <c r="J26" s="591"/>
      <c r="K26" s="586"/>
      <c r="L26" s="586"/>
      <c r="M26" s="588"/>
      <c r="N26" s="626"/>
      <c r="O26" s="26"/>
    </row>
    <row r="27" spans="1:169">
      <c r="A27" s="592"/>
      <c r="B27" s="593"/>
      <c r="C27" s="593"/>
      <c r="D27" s="595"/>
      <c r="E27" s="597"/>
      <c r="F27" s="589"/>
      <c r="G27" s="429"/>
      <c r="H27" s="590"/>
      <c r="I27" s="591"/>
      <c r="J27" s="591"/>
      <c r="K27" s="586"/>
      <c r="L27" s="586"/>
      <c r="M27" s="588"/>
      <c r="N27" s="626"/>
      <c r="O27" s="26"/>
    </row>
    <row r="28" spans="1:169" ht="15.75" customHeight="1">
      <c r="A28" s="592"/>
      <c r="B28" s="593"/>
      <c r="C28" s="593"/>
      <c r="D28" s="595"/>
      <c r="E28" s="597"/>
      <c r="F28" s="589"/>
      <c r="G28" s="429"/>
      <c r="H28" s="590"/>
      <c r="I28" s="591"/>
      <c r="J28" s="591"/>
      <c r="K28" s="587"/>
      <c r="L28" s="587"/>
      <c r="M28" s="588"/>
      <c r="N28" s="626"/>
      <c r="O28" s="26"/>
    </row>
    <row r="29" spans="1:169" s="18" customFormat="1" ht="12.75" customHeight="1">
      <c r="A29" s="592">
        <f>'7- Mapa Final'!A30</f>
        <v>3</v>
      </c>
      <c r="B29" s="593" t="str">
        <f>'7- Mapa Final'!B30</f>
        <v>Deficiencias en la asignación de recursos financieros, tecnicos y humanos para la implementación del SG-SST, asi como deficiencias en el seguimiento de objetivos del SG-SST, plan de trabajo</v>
      </c>
      <c r="C29" s="593" t="str">
        <f>'7- Mapa Final'!C30</f>
        <v>Sin presupuesto adecuado, es difícil implementar medidas de prevención y capacitación.
Posibilidad de incumplimiento de las metas propuestas establecidas.</v>
      </c>
      <c r="D29" s="594" t="str">
        <f>'7- Mapa Final'!J30</f>
        <v>Muy Baja - 1</v>
      </c>
      <c r="E29" s="596" t="str">
        <f>'7- Mapa Final'!K30</f>
        <v>Menor - 2</v>
      </c>
      <c r="F29" s="589" t="str">
        <f>'7- Mapa Final'!M30</f>
        <v>Bajo - 2</v>
      </c>
      <c r="G29" s="428" t="s">
        <v>374</v>
      </c>
      <c r="H29" s="590" t="s">
        <v>500</v>
      </c>
      <c r="I29" s="591"/>
      <c r="J29" s="591" t="s">
        <v>494</v>
      </c>
      <c r="K29" s="585">
        <v>45658</v>
      </c>
      <c r="L29" s="585">
        <v>45747</v>
      </c>
      <c r="M29" s="588" t="s">
        <v>501</v>
      </c>
      <c r="N29" s="627"/>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2"/>
      <c r="B30" s="593"/>
      <c r="C30" s="593"/>
      <c r="D30" s="595"/>
      <c r="E30" s="597"/>
      <c r="F30" s="589"/>
      <c r="G30" s="429"/>
      <c r="H30" s="590"/>
      <c r="I30" s="591"/>
      <c r="J30" s="591"/>
      <c r="K30" s="586"/>
      <c r="L30" s="586"/>
      <c r="M30" s="588"/>
      <c r="N30" s="627"/>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2"/>
      <c r="B31" s="593"/>
      <c r="C31" s="593"/>
      <c r="D31" s="595"/>
      <c r="E31" s="597"/>
      <c r="F31" s="589"/>
      <c r="G31" s="429"/>
      <c r="H31" s="590"/>
      <c r="I31" s="591"/>
      <c r="J31" s="591"/>
      <c r="K31" s="586"/>
      <c r="L31" s="586"/>
      <c r="M31" s="588"/>
      <c r="N31" s="627"/>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2"/>
      <c r="B32" s="593"/>
      <c r="C32" s="593"/>
      <c r="D32" s="595"/>
      <c r="E32" s="597"/>
      <c r="F32" s="589"/>
      <c r="G32" s="429"/>
      <c r="H32" s="590"/>
      <c r="I32" s="591"/>
      <c r="J32" s="591"/>
      <c r="K32" s="586"/>
      <c r="L32" s="586"/>
      <c r="M32" s="588"/>
      <c r="N32" s="627"/>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2"/>
      <c r="B33" s="593"/>
      <c r="C33" s="593"/>
      <c r="D33" s="595"/>
      <c r="E33" s="597"/>
      <c r="F33" s="589"/>
      <c r="G33" s="429"/>
      <c r="H33" s="590"/>
      <c r="I33" s="591"/>
      <c r="J33" s="591"/>
      <c r="K33" s="586"/>
      <c r="L33" s="586"/>
      <c r="M33" s="588"/>
      <c r="N33" s="627"/>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2"/>
      <c r="B34" s="593"/>
      <c r="C34" s="593"/>
      <c r="D34" s="595"/>
      <c r="E34" s="597"/>
      <c r="F34" s="589"/>
      <c r="G34" s="429"/>
      <c r="H34" s="590"/>
      <c r="I34" s="591"/>
      <c r="J34" s="591"/>
      <c r="K34" s="586"/>
      <c r="L34" s="586"/>
      <c r="M34" s="588"/>
      <c r="N34" s="627"/>
      <c r="O34" s="26"/>
    </row>
    <row r="35" spans="1:169">
      <c r="A35" s="592"/>
      <c r="B35" s="593"/>
      <c r="C35" s="593"/>
      <c r="D35" s="595"/>
      <c r="E35" s="597"/>
      <c r="F35" s="589"/>
      <c r="G35" s="429"/>
      <c r="H35" s="590"/>
      <c r="I35" s="591"/>
      <c r="J35" s="591"/>
      <c r="K35" s="586"/>
      <c r="L35" s="586"/>
      <c r="M35" s="588"/>
      <c r="N35" s="627"/>
      <c r="O35" s="26"/>
    </row>
    <row r="36" spans="1:169">
      <c r="A36" s="592"/>
      <c r="B36" s="593"/>
      <c r="C36" s="593"/>
      <c r="D36" s="595"/>
      <c r="E36" s="597"/>
      <c r="F36" s="589"/>
      <c r="G36" s="429"/>
      <c r="H36" s="590"/>
      <c r="I36" s="591"/>
      <c r="J36" s="591"/>
      <c r="K36" s="586"/>
      <c r="L36" s="586"/>
      <c r="M36" s="588"/>
      <c r="N36" s="627"/>
      <c r="O36" s="26"/>
    </row>
    <row r="37" spans="1:169">
      <c r="A37" s="592"/>
      <c r="B37" s="593"/>
      <c r="C37" s="593"/>
      <c r="D37" s="595"/>
      <c r="E37" s="597"/>
      <c r="F37" s="589"/>
      <c r="G37" s="429"/>
      <c r="H37" s="590"/>
      <c r="I37" s="591"/>
      <c r="J37" s="591"/>
      <c r="K37" s="586"/>
      <c r="L37" s="586"/>
      <c r="M37" s="588"/>
      <c r="N37" s="627"/>
      <c r="O37" s="26"/>
    </row>
    <row r="38" spans="1:169">
      <c r="A38" s="592"/>
      <c r="B38" s="593"/>
      <c r="C38" s="593"/>
      <c r="D38" s="595"/>
      <c r="E38" s="597"/>
      <c r="F38" s="589"/>
      <c r="G38" s="429"/>
      <c r="H38" s="590"/>
      <c r="I38" s="591"/>
      <c r="J38" s="591"/>
      <c r="K38" s="587"/>
      <c r="L38" s="587"/>
      <c r="M38" s="588"/>
      <c r="N38" s="627"/>
      <c r="O38" s="26"/>
    </row>
    <row r="39" spans="1:169" s="18" customFormat="1" ht="12.75" customHeight="1">
      <c r="A39" s="592">
        <f>'7- Mapa Final'!A40</f>
        <v>4</v>
      </c>
      <c r="B39" s="593" t="str">
        <f>'7- Mapa Final'!B40</f>
        <v>Recibir dádivas o beneficios a nombre propio o de terceros para  desviar recursos, no presentar o presentar reportes con información no veraz</v>
      </c>
      <c r="C39" s="593" t="str">
        <f>'7- Mapa Final'!C40</f>
        <v xml:space="preserve">Se favorece indebidamente a un servidor judicial a través de la validación del  reporte de accidentes de trabajo ante la Administradora de Riesgos Laborales </v>
      </c>
      <c r="D39" s="594" t="str">
        <f>'7- Mapa Final'!J40</f>
        <v>Muy Baja - 1</v>
      </c>
      <c r="E39" s="596" t="str">
        <f>'7- Mapa Final'!K40</f>
        <v>Menor - 2</v>
      </c>
      <c r="F39" s="589" t="str">
        <f>'7- Mapa Final'!M40</f>
        <v>Bajo - 2</v>
      </c>
      <c r="G39" s="428" t="s">
        <v>374</v>
      </c>
      <c r="H39" s="590" t="s">
        <v>502</v>
      </c>
      <c r="I39" s="591"/>
      <c r="J39" s="591" t="s">
        <v>494</v>
      </c>
      <c r="K39" s="585">
        <v>45658</v>
      </c>
      <c r="L39" s="585">
        <v>45747</v>
      </c>
      <c r="M39" s="588" t="s">
        <v>503</v>
      </c>
      <c r="N39" s="626" t="s">
        <v>496</v>
      </c>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 r="A40" s="592"/>
      <c r="B40" s="593"/>
      <c r="C40" s="593"/>
      <c r="D40" s="595"/>
      <c r="E40" s="597"/>
      <c r="F40" s="589"/>
      <c r="G40" s="429"/>
      <c r="H40" s="590"/>
      <c r="I40" s="591"/>
      <c r="J40" s="591"/>
      <c r="K40" s="586"/>
      <c r="L40" s="586"/>
      <c r="M40" s="588"/>
      <c r="N40" s="6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 r="A41" s="592"/>
      <c r="B41" s="593"/>
      <c r="C41" s="593"/>
      <c r="D41" s="595"/>
      <c r="E41" s="597"/>
      <c r="F41" s="589"/>
      <c r="G41" s="429"/>
      <c r="H41" s="590"/>
      <c r="I41" s="591"/>
      <c r="J41" s="591"/>
      <c r="K41" s="586"/>
      <c r="L41" s="586"/>
      <c r="M41" s="588"/>
      <c r="N41" s="6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 r="A42" s="592"/>
      <c r="B42" s="593"/>
      <c r="C42" s="593"/>
      <c r="D42" s="595"/>
      <c r="E42" s="597"/>
      <c r="F42" s="589"/>
      <c r="G42" s="429"/>
      <c r="H42" s="590"/>
      <c r="I42" s="591"/>
      <c r="J42" s="591"/>
      <c r="K42" s="586"/>
      <c r="L42" s="586"/>
      <c r="M42" s="588"/>
      <c r="N42" s="6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2"/>
      <c r="B43" s="593"/>
      <c r="C43" s="593"/>
      <c r="D43" s="595"/>
      <c r="E43" s="597"/>
      <c r="F43" s="589"/>
      <c r="G43" s="429"/>
      <c r="H43" s="590"/>
      <c r="I43" s="591"/>
      <c r="J43" s="591"/>
      <c r="K43" s="586"/>
      <c r="L43" s="586"/>
      <c r="M43" s="588"/>
      <c r="N43" s="6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2"/>
      <c r="B44" s="593"/>
      <c r="C44" s="593"/>
      <c r="D44" s="595"/>
      <c r="E44" s="597"/>
      <c r="F44" s="589"/>
      <c r="G44" s="429"/>
      <c r="H44" s="590"/>
      <c r="I44" s="591"/>
      <c r="J44" s="591"/>
      <c r="K44" s="586"/>
      <c r="L44" s="586"/>
      <c r="M44" s="588"/>
      <c r="N44" s="626"/>
      <c r="O44" s="26"/>
    </row>
    <row r="45" spans="1:169">
      <c r="A45" s="592"/>
      <c r="B45" s="593"/>
      <c r="C45" s="593"/>
      <c r="D45" s="595"/>
      <c r="E45" s="597"/>
      <c r="F45" s="589"/>
      <c r="G45" s="429"/>
      <c r="H45" s="590"/>
      <c r="I45" s="591"/>
      <c r="J45" s="591"/>
      <c r="K45" s="586"/>
      <c r="L45" s="586"/>
      <c r="M45" s="588"/>
      <c r="N45" s="626"/>
      <c r="O45" s="26"/>
    </row>
    <row r="46" spans="1:169">
      <c r="A46" s="592"/>
      <c r="B46" s="593"/>
      <c r="C46" s="593"/>
      <c r="D46" s="595"/>
      <c r="E46" s="597"/>
      <c r="F46" s="589"/>
      <c r="G46" s="429"/>
      <c r="H46" s="590"/>
      <c r="I46" s="591"/>
      <c r="J46" s="591"/>
      <c r="K46" s="586"/>
      <c r="L46" s="586"/>
      <c r="M46" s="588"/>
      <c r="N46" s="626"/>
      <c r="O46" s="26"/>
    </row>
    <row r="47" spans="1:169">
      <c r="A47" s="592"/>
      <c r="B47" s="593"/>
      <c r="C47" s="593"/>
      <c r="D47" s="595"/>
      <c r="E47" s="597"/>
      <c r="F47" s="589"/>
      <c r="G47" s="429"/>
      <c r="H47" s="590"/>
      <c r="I47" s="591"/>
      <c r="J47" s="591"/>
      <c r="K47" s="586"/>
      <c r="L47" s="586"/>
      <c r="M47" s="588"/>
      <c r="N47" s="626"/>
      <c r="O47" s="26"/>
    </row>
    <row r="48" spans="1:169">
      <c r="A48" s="592"/>
      <c r="B48" s="593"/>
      <c r="C48" s="593"/>
      <c r="D48" s="595"/>
      <c r="E48" s="597"/>
      <c r="F48" s="589"/>
      <c r="G48" s="429"/>
      <c r="H48" s="590"/>
      <c r="I48" s="591"/>
      <c r="J48" s="591"/>
      <c r="K48" s="587"/>
      <c r="L48" s="587"/>
      <c r="M48" s="588"/>
      <c r="N48" s="626"/>
      <c r="O48" s="26"/>
    </row>
    <row r="49" spans="1:169" s="18" customFormat="1" ht="12.75" customHeight="1">
      <c r="A49" s="592">
        <f>'7- Mapa Final'!A50</f>
        <v>5</v>
      </c>
      <c r="B49" s="593"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93" t="str">
        <f>'7- Mapa Final'!C50</f>
        <v>Cuando se direccionan los requisitos habilitanes y/o técnicos para favorecer  indebidamente  a ciertos proponentes</v>
      </c>
      <c r="D49" s="594" t="str">
        <f>'7- Mapa Final'!J50</f>
        <v>Muy Baja - 1</v>
      </c>
      <c r="E49" s="596" t="str">
        <f>'7- Mapa Final'!K50</f>
        <v>Moderado - 3</v>
      </c>
      <c r="F49" s="589" t="str">
        <f>'7- Mapa Final'!M50</f>
        <v>Moderado - 3</v>
      </c>
      <c r="G49" s="428" t="s">
        <v>374</v>
      </c>
      <c r="H49" s="590" t="s">
        <v>504</v>
      </c>
      <c r="I49" s="591"/>
      <c r="J49" s="591" t="s">
        <v>494</v>
      </c>
      <c r="K49" s="585">
        <v>45658</v>
      </c>
      <c r="L49" s="585">
        <v>45747</v>
      </c>
      <c r="M49" s="588" t="s">
        <v>505</v>
      </c>
      <c r="N49" s="626" t="s">
        <v>499</v>
      </c>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2"/>
      <c r="B50" s="593"/>
      <c r="C50" s="593"/>
      <c r="D50" s="595"/>
      <c r="E50" s="597"/>
      <c r="F50" s="589"/>
      <c r="G50" s="429"/>
      <c r="H50" s="590"/>
      <c r="I50" s="591"/>
      <c r="J50" s="591"/>
      <c r="K50" s="586"/>
      <c r="L50" s="586"/>
      <c r="M50" s="588"/>
      <c r="N50" s="6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2"/>
      <c r="B51" s="593"/>
      <c r="C51" s="593"/>
      <c r="D51" s="595"/>
      <c r="E51" s="597"/>
      <c r="F51" s="589"/>
      <c r="G51" s="429"/>
      <c r="H51" s="590"/>
      <c r="I51" s="591"/>
      <c r="J51" s="591"/>
      <c r="K51" s="586"/>
      <c r="L51" s="586"/>
      <c r="M51" s="588"/>
      <c r="N51" s="6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2"/>
      <c r="B52" s="593"/>
      <c r="C52" s="593"/>
      <c r="D52" s="595"/>
      <c r="E52" s="597"/>
      <c r="F52" s="589"/>
      <c r="G52" s="429"/>
      <c r="H52" s="590"/>
      <c r="I52" s="591"/>
      <c r="J52" s="591"/>
      <c r="K52" s="586"/>
      <c r="L52" s="586"/>
      <c r="M52" s="588"/>
      <c r="N52" s="6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2"/>
      <c r="B53" s="593"/>
      <c r="C53" s="593"/>
      <c r="D53" s="595"/>
      <c r="E53" s="597"/>
      <c r="F53" s="589"/>
      <c r="G53" s="429"/>
      <c r="H53" s="590"/>
      <c r="I53" s="591"/>
      <c r="J53" s="591"/>
      <c r="K53" s="586"/>
      <c r="L53" s="586"/>
      <c r="M53" s="588"/>
      <c r="N53" s="6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2"/>
      <c r="B54" s="593"/>
      <c r="C54" s="593"/>
      <c r="D54" s="595"/>
      <c r="E54" s="597"/>
      <c r="F54" s="589"/>
      <c r="G54" s="429"/>
      <c r="H54" s="590"/>
      <c r="I54" s="591"/>
      <c r="J54" s="591"/>
      <c r="K54" s="586"/>
      <c r="L54" s="586"/>
      <c r="M54" s="588"/>
      <c r="N54" s="626"/>
      <c r="O54" s="26"/>
    </row>
    <row r="55" spans="1:169">
      <c r="A55" s="592"/>
      <c r="B55" s="593"/>
      <c r="C55" s="593"/>
      <c r="D55" s="595"/>
      <c r="E55" s="597"/>
      <c r="F55" s="589"/>
      <c r="G55" s="429"/>
      <c r="H55" s="590"/>
      <c r="I55" s="591"/>
      <c r="J55" s="591"/>
      <c r="K55" s="586"/>
      <c r="L55" s="586"/>
      <c r="M55" s="588"/>
      <c r="N55" s="626"/>
      <c r="O55" s="26"/>
    </row>
    <row r="56" spans="1:169">
      <c r="A56" s="592"/>
      <c r="B56" s="593"/>
      <c r="C56" s="593"/>
      <c r="D56" s="595"/>
      <c r="E56" s="597"/>
      <c r="F56" s="589"/>
      <c r="G56" s="429"/>
      <c r="H56" s="590"/>
      <c r="I56" s="591"/>
      <c r="J56" s="591"/>
      <c r="K56" s="586"/>
      <c r="L56" s="586"/>
      <c r="M56" s="588"/>
      <c r="N56" s="626"/>
      <c r="O56" s="26"/>
    </row>
    <row r="57" spans="1:169">
      <c r="A57" s="592"/>
      <c r="B57" s="593"/>
      <c r="C57" s="593"/>
      <c r="D57" s="595"/>
      <c r="E57" s="597"/>
      <c r="F57" s="589"/>
      <c r="G57" s="429"/>
      <c r="H57" s="590"/>
      <c r="I57" s="591"/>
      <c r="J57" s="591"/>
      <c r="K57" s="586"/>
      <c r="L57" s="586"/>
      <c r="M57" s="588"/>
      <c r="N57" s="626"/>
      <c r="O57" s="26"/>
    </row>
    <row r="58" spans="1:169">
      <c r="A58" s="592"/>
      <c r="B58" s="593"/>
      <c r="C58" s="593"/>
      <c r="D58" s="595"/>
      <c r="E58" s="597"/>
      <c r="F58" s="589"/>
      <c r="G58" s="429"/>
      <c r="H58" s="590"/>
      <c r="I58" s="591"/>
      <c r="J58" s="591"/>
      <c r="K58" s="587"/>
      <c r="L58" s="587"/>
      <c r="M58" s="588"/>
      <c r="N58" s="626"/>
      <c r="O58" s="26"/>
    </row>
    <row r="59" spans="1:169" s="18" customFormat="1" ht="12.75" customHeight="1">
      <c r="A59" s="592">
        <f>'7- Mapa Final'!A60</f>
        <v>6</v>
      </c>
      <c r="B59" s="593"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93" t="str">
        <f>'7- Mapa Final'!C60</f>
        <v xml:space="preserve">Cuando se favorece indebidamente a un servidor judicial a través de la validación del  reporte de accidentes de trabajo ante la Administradora de Riesgos Laborales </v>
      </c>
      <c r="D59" s="594" t="str">
        <f>'7- Mapa Final'!J60</f>
        <v>Muy Baja - 1</v>
      </c>
      <c r="E59" s="596" t="str">
        <f>'7- Mapa Final'!K60</f>
        <v>Moderado - 3</v>
      </c>
      <c r="F59" s="589" t="str">
        <f>'7- Mapa Final'!M60</f>
        <v>Moderado - 3</v>
      </c>
      <c r="G59" s="428" t="s">
        <v>374</v>
      </c>
      <c r="H59" s="590" t="s">
        <v>502</v>
      </c>
      <c r="I59" s="591"/>
      <c r="J59" s="591" t="s">
        <v>494</v>
      </c>
      <c r="K59" s="585">
        <v>45658</v>
      </c>
      <c r="L59" s="585">
        <v>45747</v>
      </c>
      <c r="M59" s="588" t="s">
        <v>506</v>
      </c>
      <c r="N59" s="626" t="s">
        <v>496</v>
      </c>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2"/>
      <c r="B60" s="593"/>
      <c r="C60" s="593"/>
      <c r="D60" s="595"/>
      <c r="E60" s="597"/>
      <c r="F60" s="589"/>
      <c r="G60" s="429"/>
      <c r="H60" s="590"/>
      <c r="I60" s="591"/>
      <c r="J60" s="591"/>
      <c r="K60" s="586"/>
      <c r="L60" s="586"/>
      <c r="M60" s="588"/>
      <c r="N60" s="6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2"/>
      <c r="B61" s="593"/>
      <c r="C61" s="593"/>
      <c r="D61" s="595"/>
      <c r="E61" s="597"/>
      <c r="F61" s="589"/>
      <c r="G61" s="429"/>
      <c r="H61" s="590"/>
      <c r="I61" s="591"/>
      <c r="J61" s="591"/>
      <c r="K61" s="586"/>
      <c r="L61" s="586"/>
      <c r="M61" s="588"/>
      <c r="N61" s="6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2"/>
      <c r="B62" s="593"/>
      <c r="C62" s="593"/>
      <c r="D62" s="595"/>
      <c r="E62" s="597"/>
      <c r="F62" s="589"/>
      <c r="G62" s="429"/>
      <c r="H62" s="590"/>
      <c r="I62" s="591"/>
      <c r="J62" s="591"/>
      <c r="K62" s="586"/>
      <c r="L62" s="586"/>
      <c r="M62" s="588"/>
      <c r="N62" s="6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2"/>
      <c r="B63" s="593"/>
      <c r="C63" s="593"/>
      <c r="D63" s="595"/>
      <c r="E63" s="597"/>
      <c r="F63" s="589"/>
      <c r="G63" s="429"/>
      <c r="H63" s="590"/>
      <c r="I63" s="591"/>
      <c r="J63" s="591"/>
      <c r="K63" s="586"/>
      <c r="L63" s="586"/>
      <c r="M63" s="588"/>
      <c r="N63" s="6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2"/>
      <c r="B64" s="593"/>
      <c r="C64" s="593"/>
      <c r="D64" s="595"/>
      <c r="E64" s="597"/>
      <c r="F64" s="589"/>
      <c r="G64" s="429"/>
      <c r="H64" s="590"/>
      <c r="I64" s="591"/>
      <c r="J64" s="591"/>
      <c r="K64" s="586"/>
      <c r="L64" s="586"/>
      <c r="M64" s="588"/>
      <c r="N64" s="626"/>
      <c r="O64" s="26"/>
    </row>
    <row r="65" spans="1:15">
      <c r="A65" s="592"/>
      <c r="B65" s="593"/>
      <c r="C65" s="593"/>
      <c r="D65" s="595"/>
      <c r="E65" s="597"/>
      <c r="F65" s="589"/>
      <c r="G65" s="429"/>
      <c r="H65" s="590"/>
      <c r="I65" s="591"/>
      <c r="J65" s="591"/>
      <c r="K65" s="586"/>
      <c r="L65" s="586"/>
      <c r="M65" s="588"/>
      <c r="N65" s="626"/>
      <c r="O65" s="26"/>
    </row>
    <row r="66" spans="1:15">
      <c r="A66" s="592"/>
      <c r="B66" s="593"/>
      <c r="C66" s="593"/>
      <c r="D66" s="595"/>
      <c r="E66" s="597"/>
      <c r="F66" s="589"/>
      <c r="G66" s="429"/>
      <c r="H66" s="590"/>
      <c r="I66" s="591"/>
      <c r="J66" s="591"/>
      <c r="K66" s="586"/>
      <c r="L66" s="586"/>
      <c r="M66" s="588"/>
      <c r="N66" s="626"/>
      <c r="O66" s="26"/>
    </row>
    <row r="67" spans="1:15">
      <c r="A67" s="592"/>
      <c r="B67" s="593"/>
      <c r="C67" s="593"/>
      <c r="D67" s="595"/>
      <c r="E67" s="597"/>
      <c r="F67" s="589"/>
      <c r="G67" s="429"/>
      <c r="H67" s="590"/>
      <c r="I67" s="591"/>
      <c r="J67" s="591"/>
      <c r="K67" s="586"/>
      <c r="L67" s="586"/>
      <c r="M67" s="588"/>
      <c r="N67" s="626"/>
      <c r="O67" s="26"/>
    </row>
    <row r="68" spans="1:15">
      <c r="A68" s="592"/>
      <c r="B68" s="593"/>
      <c r="C68" s="593"/>
      <c r="D68" s="595"/>
      <c r="E68" s="597"/>
      <c r="F68" s="589"/>
      <c r="G68" s="429"/>
      <c r="H68" s="590"/>
      <c r="I68" s="591"/>
      <c r="J68" s="591"/>
      <c r="K68" s="625"/>
      <c r="L68" s="625"/>
      <c r="M68" s="588"/>
      <c r="N68" s="626"/>
      <c r="O68" s="26"/>
    </row>
  </sheetData>
  <mergeCells count="100">
    <mergeCell ref="N59:N68"/>
    <mergeCell ref="N9:N18"/>
    <mergeCell ref="N19:N28"/>
    <mergeCell ref="N29:N38"/>
    <mergeCell ref="N39:N48"/>
    <mergeCell ref="N49:N58"/>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B39:B48"/>
    <mergeCell ref="C39:C48"/>
    <mergeCell ref="K49:K58"/>
    <mergeCell ref="L49:L58"/>
    <mergeCell ref="A49:A58"/>
    <mergeCell ref="B49:B58"/>
    <mergeCell ref="C49:C58"/>
    <mergeCell ref="D49:D58"/>
    <mergeCell ref="E49:E58"/>
    <mergeCell ref="D39:D48"/>
    <mergeCell ref="E39:E48"/>
    <mergeCell ref="K39:K48"/>
    <mergeCell ref="L39:L48"/>
    <mergeCell ref="A19:A28"/>
    <mergeCell ref="B19:B28"/>
    <mergeCell ref="C19:C28"/>
    <mergeCell ref="M39:M48"/>
    <mergeCell ref="F39:F48"/>
    <mergeCell ref="G39:G48"/>
    <mergeCell ref="H39:H48"/>
    <mergeCell ref="I39:I48"/>
    <mergeCell ref="J39:J48"/>
    <mergeCell ref="K19:K28"/>
    <mergeCell ref="L19:L28"/>
    <mergeCell ref="M19:M28"/>
    <mergeCell ref="G19:G28"/>
    <mergeCell ref="H19:H28"/>
    <mergeCell ref="I19:I28"/>
    <mergeCell ref="A39:A48"/>
    <mergeCell ref="F19:F28"/>
    <mergeCell ref="J19:J28"/>
    <mergeCell ref="B9:B18"/>
    <mergeCell ref="D9:D18"/>
    <mergeCell ref="E9:E18"/>
    <mergeCell ref="D19:D28"/>
    <mergeCell ref="E19:E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 ref="A29:A38"/>
    <mergeCell ref="B29:B38"/>
    <mergeCell ref="C29:C38"/>
    <mergeCell ref="D29:D38"/>
    <mergeCell ref="E29:E38"/>
    <mergeCell ref="K29:K38"/>
    <mergeCell ref="L29:L38"/>
    <mergeCell ref="M29:M38"/>
    <mergeCell ref="F29:F38"/>
    <mergeCell ref="G29:G38"/>
    <mergeCell ref="H29:H38"/>
    <mergeCell ref="I29:I38"/>
    <mergeCell ref="J29:J38"/>
  </mergeCells>
  <conditionalFormatting sqref="A6:B6">
    <cfRule type="containsText" dxfId="289" priority="962" operator="containsText" text="3- Moderado">
      <formula>NOT(ISERROR(SEARCH("3- Moderado",A6)))</formula>
    </cfRule>
    <cfRule type="containsText" dxfId="288" priority="963" operator="containsText" text="6- Moderado">
      <formula>NOT(ISERROR(SEARCH("6- Moderado",A6)))</formula>
    </cfRule>
    <cfRule type="containsText" dxfId="287" priority="964" operator="containsText" text="4- Moderado">
      <formula>NOT(ISERROR(SEARCH("4- Moderado",A6)))</formula>
    </cfRule>
    <cfRule type="containsText" dxfId="286" priority="965" operator="containsText" text="3- Bajo">
      <formula>NOT(ISERROR(SEARCH("3- Bajo",A6)))</formula>
    </cfRule>
    <cfRule type="containsText" dxfId="285" priority="966" operator="containsText" text="4- Bajo">
      <formula>NOT(ISERROR(SEARCH("4- Bajo",A6)))</formula>
    </cfRule>
    <cfRule type="containsText" dxfId="284" priority="967" operator="containsText" text="1- Bajo">
      <formula>NOT(ISERROR(SEARCH("1- Bajo",A6)))</formula>
    </cfRule>
  </conditionalFormatting>
  <conditionalFormatting sqref="A9:E9">
    <cfRule type="containsText" dxfId="283" priority="938" operator="containsText" text="3- Moderado">
      <formula>NOT(ISERROR(SEARCH("3- Moderado",A9)))</formula>
    </cfRule>
    <cfRule type="containsText" dxfId="282" priority="939" operator="containsText" text="6- Moderado">
      <formula>NOT(ISERROR(SEARCH("6- Moderado",A9)))</formula>
    </cfRule>
    <cfRule type="containsText" dxfId="281" priority="940" operator="containsText" text="4- Moderado">
      <formula>NOT(ISERROR(SEARCH("4- Moderado",A9)))</formula>
    </cfRule>
    <cfRule type="containsText" dxfId="280" priority="941" operator="containsText" text="3- Bajo">
      <formula>NOT(ISERROR(SEARCH("3- Bajo",A9)))</formula>
    </cfRule>
    <cfRule type="containsText" dxfId="279" priority="942" operator="containsText" text="4- Bajo">
      <formula>NOT(ISERROR(SEARCH("4- Bajo",A9)))</formula>
    </cfRule>
    <cfRule type="containsText" dxfId="278" priority="943" operator="containsText" text="1- Bajo">
      <formula>NOT(ISERROR(SEARCH("1- Bajo",A9)))</formula>
    </cfRule>
  </conditionalFormatting>
  <conditionalFormatting sqref="A19:E19">
    <cfRule type="containsText" dxfId="277" priority="276" operator="containsText" text="3- Moderado">
      <formula>NOT(ISERROR(SEARCH("3- Moderado",A19)))</formula>
    </cfRule>
    <cfRule type="containsText" dxfId="276" priority="277" operator="containsText" text="6- Moderado">
      <formula>NOT(ISERROR(SEARCH("6- Moderado",A19)))</formula>
    </cfRule>
    <cfRule type="containsText" dxfId="275" priority="278" operator="containsText" text="4- Moderado">
      <formula>NOT(ISERROR(SEARCH("4- Moderado",A19)))</formula>
    </cfRule>
    <cfRule type="containsText" dxfId="274" priority="279" operator="containsText" text="3- Bajo">
      <formula>NOT(ISERROR(SEARCH("3- Bajo",A19)))</formula>
    </cfRule>
    <cfRule type="containsText" dxfId="273" priority="280" operator="containsText" text="4- Bajo">
      <formula>NOT(ISERROR(SEARCH("4- Bajo",A19)))</formula>
    </cfRule>
    <cfRule type="containsText" dxfId="272" priority="281" operator="containsText" text="1- Bajo">
      <formula>NOT(ISERROR(SEARCH("1- Bajo",A19)))</formula>
    </cfRule>
  </conditionalFormatting>
  <conditionalFormatting sqref="A39:E39">
    <cfRule type="containsText" dxfId="271" priority="248" operator="containsText" text="3- Moderado">
      <formula>NOT(ISERROR(SEARCH("3- Moderado",A39)))</formula>
    </cfRule>
    <cfRule type="containsText" dxfId="270" priority="249" operator="containsText" text="6- Moderado">
      <formula>NOT(ISERROR(SEARCH("6- Moderado",A39)))</formula>
    </cfRule>
    <cfRule type="containsText" dxfId="269" priority="250" operator="containsText" text="4- Moderado">
      <formula>NOT(ISERROR(SEARCH("4- Moderado",A39)))</formula>
    </cfRule>
    <cfRule type="containsText" dxfId="268" priority="251" operator="containsText" text="3- Bajo">
      <formula>NOT(ISERROR(SEARCH("3- Bajo",A39)))</formula>
    </cfRule>
    <cfRule type="containsText" dxfId="267" priority="252" operator="containsText" text="4- Bajo">
      <formula>NOT(ISERROR(SEARCH("4- Bajo",A39)))</formula>
    </cfRule>
    <cfRule type="containsText" dxfId="266" priority="253" operator="containsText" text="1- Bajo">
      <formula>NOT(ISERROR(SEARCH("1- Bajo",A39)))</formula>
    </cfRule>
  </conditionalFormatting>
  <conditionalFormatting sqref="A49:E49">
    <cfRule type="containsText" dxfId="265" priority="192" operator="containsText" text="3- Moderado">
      <formula>NOT(ISERROR(SEARCH("3- Moderado",A49)))</formula>
    </cfRule>
    <cfRule type="containsText" dxfId="264" priority="193" operator="containsText" text="6- Moderado">
      <formula>NOT(ISERROR(SEARCH("6- Moderado",A49)))</formula>
    </cfRule>
    <cfRule type="containsText" dxfId="263" priority="194" operator="containsText" text="4- Moderado">
      <formula>NOT(ISERROR(SEARCH("4- Moderado",A49)))</formula>
    </cfRule>
    <cfRule type="containsText" dxfId="262" priority="195" operator="containsText" text="3- Bajo">
      <formula>NOT(ISERROR(SEARCH("3- Bajo",A49)))</formula>
    </cfRule>
    <cfRule type="containsText" dxfId="261" priority="196" operator="containsText" text="4- Bajo">
      <formula>NOT(ISERROR(SEARCH("4- Bajo",A49)))</formula>
    </cfRule>
    <cfRule type="containsText" dxfId="260" priority="197" operator="containsText" text="1- Bajo">
      <formula>NOT(ISERROR(SEARCH("1- Bajo",A49)))</formula>
    </cfRule>
  </conditionalFormatting>
  <conditionalFormatting sqref="A59:E59">
    <cfRule type="containsText" dxfId="259" priority="84" operator="containsText" text="3- Moderado">
      <formula>NOT(ISERROR(SEARCH("3- Moderado",A59)))</formula>
    </cfRule>
    <cfRule type="containsText" dxfId="258" priority="85" operator="containsText" text="6- Moderado">
      <formula>NOT(ISERROR(SEARCH("6- Moderado",A59)))</formula>
    </cfRule>
    <cfRule type="containsText" dxfId="257" priority="86" operator="containsText" text="4- Moderado">
      <formula>NOT(ISERROR(SEARCH("4- Moderado",A59)))</formula>
    </cfRule>
    <cfRule type="containsText" dxfId="256" priority="87" operator="containsText" text="3- Bajo">
      <formula>NOT(ISERROR(SEARCH("3- Bajo",A59)))</formula>
    </cfRule>
    <cfRule type="containsText" dxfId="255" priority="88" operator="containsText" text="4- Bajo">
      <formula>NOT(ISERROR(SEARCH("4- Bajo",A59)))</formula>
    </cfRule>
    <cfRule type="containsText" dxfId="254" priority="89" operator="containsText" text="1- Bajo">
      <formula>NOT(ISERROR(SEARCH("1- Bajo",A59)))</formula>
    </cfRule>
  </conditionalFormatting>
  <conditionalFormatting sqref="C7:F7">
    <cfRule type="containsText" dxfId="253" priority="294" operator="containsText" text="3- Moderado">
      <formula>NOT(ISERROR(SEARCH("3- Moderado",C7)))</formula>
    </cfRule>
    <cfRule type="containsText" dxfId="252" priority="295" operator="containsText" text="6- Moderado">
      <formula>NOT(ISERROR(SEARCH("6- Moderado",C7)))</formula>
    </cfRule>
    <cfRule type="containsText" dxfId="251" priority="296" operator="containsText" text="4- Moderado">
      <formula>NOT(ISERROR(SEARCH("4- Moderado",C7)))</formula>
    </cfRule>
    <cfRule type="containsText" dxfId="250" priority="297" operator="containsText" text="3- Bajo">
      <formula>NOT(ISERROR(SEARCH("3- Bajo",C7)))</formula>
    </cfRule>
    <cfRule type="containsText" dxfId="249" priority="298" operator="containsText" text="4- Bajo">
      <formula>NOT(ISERROR(SEARCH("4- Bajo",C7)))</formula>
    </cfRule>
    <cfRule type="containsText" dxfId="248" priority="299" operator="containsText" text="1- Bajo">
      <formula>NOT(ISERROR(SEARCH("1- Bajo",C7)))</formula>
    </cfRule>
  </conditionalFormatting>
  <conditionalFormatting sqref="D9:D68">
    <cfRule type="containsText" dxfId="247" priority="74" operator="containsText" text="Muy Alta">
      <formula>NOT(ISERROR(SEARCH("Muy Alta",D9)))</formula>
    </cfRule>
    <cfRule type="containsText" dxfId="246" priority="75" operator="containsText" text="Alta">
      <formula>NOT(ISERROR(SEARCH("Alta",D9)))</formula>
    </cfRule>
    <cfRule type="containsText" dxfId="245" priority="76" operator="containsText" text="Baja">
      <formula>NOT(ISERROR(SEARCH("Baja",D9)))</formula>
    </cfRule>
    <cfRule type="containsText" dxfId="244" priority="77" operator="containsText" text="Muy Baja">
      <formula>NOT(ISERROR(SEARCH("Muy Baja",D9)))</formula>
    </cfRule>
    <cfRule type="containsText" dxfId="243" priority="79" operator="containsText" text="Media">
      <formula>NOT(ISERROR(SEARCH("Media",D9)))</formula>
    </cfRule>
  </conditionalFormatting>
  <conditionalFormatting sqref="E9:E68">
    <cfRule type="containsText" dxfId="242" priority="70" operator="containsText" text="Catastrófico">
      <formula>NOT(ISERROR(SEARCH("Catastrófico",E9)))</formula>
    </cfRule>
    <cfRule type="containsText" dxfId="241" priority="71" operator="containsText" text="Mayor">
      <formula>NOT(ISERROR(SEARCH("Mayor",E9)))</formula>
    </cfRule>
    <cfRule type="containsText" dxfId="240" priority="72" operator="containsText" text="Menor">
      <formula>NOT(ISERROR(SEARCH("Menor",E9)))</formula>
    </cfRule>
    <cfRule type="containsText" dxfId="239" priority="73" operator="containsText" text="Leve">
      <formula>NOT(ISERROR(SEARCH("Leve",E9)))</formula>
    </cfRule>
  </conditionalFormatting>
  <conditionalFormatting sqref="E9:F68">
    <cfRule type="containsText" dxfId="238" priority="78" operator="containsText" text="Moderado">
      <formula>NOT(ISERROR(SEARCH("Moderado",E9)))</formula>
    </cfRule>
  </conditionalFormatting>
  <conditionalFormatting sqref="F9:F18">
    <cfRule type="colorScale" priority="1673">
      <colorScale>
        <cfvo type="min"/>
        <cfvo type="max"/>
        <color rgb="FFFF7128"/>
        <color rgb="FFFFEF9C"/>
      </colorScale>
    </cfRule>
  </conditionalFormatting>
  <conditionalFormatting sqref="F9:F68">
    <cfRule type="containsText" dxfId="237" priority="80" operator="containsText" text="Bajo">
      <formula>NOT(ISERROR(SEARCH("Bajo",F9)))</formula>
    </cfRule>
    <cfRule type="containsText" dxfId="236" priority="81" operator="containsText" text="Moderado">
      <formula>NOT(ISERROR(SEARCH("Moderado",F9)))</formula>
    </cfRule>
    <cfRule type="containsText" dxfId="235" priority="82" operator="containsText" text="Alto">
      <formula>NOT(ISERROR(SEARCH("Alto",F9)))</formula>
    </cfRule>
    <cfRule type="containsText" dxfId="234" priority="83" operator="containsText" text="Extremo">
      <formula>NOT(ISERROR(SEARCH("Extremo",F9)))</formula>
    </cfRule>
  </conditionalFormatting>
  <conditionalFormatting sqref="F19:F38">
    <cfRule type="colorScale" priority="293">
      <colorScale>
        <cfvo type="min"/>
        <cfvo type="max"/>
        <color rgb="FFFF7128"/>
        <color rgb="FFFFEF9C"/>
      </colorScale>
    </cfRule>
  </conditionalFormatting>
  <conditionalFormatting sqref="F39:F48">
    <cfRule type="colorScale" priority="265">
      <colorScale>
        <cfvo type="min"/>
        <cfvo type="max"/>
        <color rgb="FFFF7128"/>
        <color rgb="FFFFEF9C"/>
      </colorScale>
    </cfRule>
  </conditionalFormatting>
  <conditionalFormatting sqref="F49:F58">
    <cfRule type="colorScale" priority="209">
      <colorScale>
        <cfvo type="min"/>
        <cfvo type="max"/>
        <color rgb="FFFF7128"/>
        <color rgb="FFFFEF9C"/>
      </colorScale>
    </cfRule>
  </conditionalFormatting>
  <conditionalFormatting sqref="F59:F68">
    <cfRule type="colorScale" priority="90">
      <colorScale>
        <cfvo type="min"/>
        <cfvo type="max"/>
        <color rgb="FFFF7128"/>
        <color rgb="FFFFEF9C"/>
      </colorScale>
    </cfRule>
  </conditionalFormatting>
  <conditionalFormatting sqref="A29:E29">
    <cfRule type="containsText" dxfId="233" priority="1" operator="containsText" text="3- Moderado">
      <formula>NOT(ISERROR(SEARCH("3- Moderado",A29)))</formula>
    </cfRule>
    <cfRule type="containsText" dxfId="232" priority="2" operator="containsText" text="6- Moderado">
      <formula>NOT(ISERROR(SEARCH("6- Moderado",A29)))</formula>
    </cfRule>
    <cfRule type="containsText" dxfId="231" priority="3" operator="containsText" text="4- Moderado">
      <formula>NOT(ISERROR(SEARCH("4- Moderado",A29)))</formula>
    </cfRule>
    <cfRule type="containsText" dxfId="230" priority="4" operator="containsText" text="3- Bajo">
      <formula>NOT(ISERROR(SEARCH("3- Bajo",A29)))</formula>
    </cfRule>
    <cfRule type="containsText" dxfId="229" priority="5" operator="containsText" text="4- Bajo">
      <formula>NOT(ISERROR(SEARCH("4- Bajo",A29)))</formula>
    </cfRule>
    <cfRule type="containsText" dxfId="228" priority="6" operator="containsText" text="1- Bajo">
      <formula>NOT(ISERROR(SEARCH("1- Bajo",A29)))</formula>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9:N18" r:id="rId1" display="Evidencia " xr:uid="{A154A9FE-BF34-423D-B352-28DADFFEFEEF}"/>
    <hyperlink ref="N19:N28" r:id="rId2" display="Evidencias" xr:uid="{B7B59769-D5DD-4DA0-BADA-F65E009E1D43}"/>
    <hyperlink ref="N49:N58" r:id="rId3" display="Evidencias" xr:uid="{1117795A-EBCF-44C7-A289-82E22CDFA384}"/>
    <hyperlink ref="N39:N48" r:id="rId4" display="Evidencia " xr:uid="{54346553-B3B7-4179-AB19-9CA9379F462E}"/>
    <hyperlink ref="N59:N68" r:id="rId5" display="Evidencia " xr:uid="{7CBC8CC7-60F4-4075-B1E5-4A4D0E8617C5}"/>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A23" zoomScale="70" zoomScaleNormal="70" workbookViewId="0">
      <selection activeCell="B29" sqref="B29"/>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70.140625" customWidth="1"/>
    <col min="14" max="169" width="11.42578125" style="1"/>
  </cols>
  <sheetData>
    <row r="1" spans="1:271" s="11" customFormat="1" ht="31.5" customHeight="1">
      <c r="A1" s="247"/>
      <c r="B1" s="247"/>
      <c r="C1" s="249"/>
      <c r="D1" s="249"/>
      <c r="E1" s="249"/>
      <c r="F1" s="249"/>
      <c r="G1" s="249"/>
      <c r="H1" s="249"/>
      <c r="I1" s="249"/>
      <c r="J1" s="249"/>
      <c r="K1" s="249"/>
      <c r="L1" s="611"/>
      <c r="M1" s="6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48"/>
      <c r="B2" s="248"/>
      <c r="C2" s="250"/>
      <c r="D2" s="250"/>
      <c r="E2" s="250"/>
      <c r="F2" s="250"/>
      <c r="G2" s="250"/>
      <c r="H2" s="250"/>
      <c r="I2" s="250"/>
      <c r="J2" s="250"/>
      <c r="K2" s="250"/>
      <c r="L2" s="629"/>
      <c r="M2" s="63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266</v>
      </c>
      <c r="B3" s="452"/>
      <c r="C3" s="545" t="s">
        <v>5</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267</v>
      </c>
      <c r="B4" s="452"/>
      <c r="C4" s="544" t="s">
        <v>479</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268</v>
      </c>
      <c r="B5" s="452"/>
      <c r="C5" s="457" t="s">
        <v>269</v>
      </c>
      <c r="D5" s="603"/>
      <c r="E5" s="603"/>
      <c r="F5" s="603"/>
      <c r="G5" s="603"/>
      <c r="H5" s="603"/>
      <c r="I5" s="603"/>
      <c r="J5" s="603"/>
      <c r="K5" s="603"/>
      <c r="L5" s="603"/>
      <c r="M5" s="604"/>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480</v>
      </c>
      <c r="B6" s="599"/>
      <c r="C6" s="600"/>
      <c r="D6" s="601" t="s">
        <v>481</v>
      </c>
      <c r="E6" s="601"/>
      <c r="F6" s="601"/>
      <c r="G6" s="602" t="s">
        <v>482</v>
      </c>
      <c r="H6" s="605" t="s">
        <v>483</v>
      </c>
      <c r="I6" s="607" t="s">
        <v>484</v>
      </c>
      <c r="J6" s="608"/>
      <c r="K6" s="607" t="s">
        <v>485</v>
      </c>
      <c r="L6" s="608"/>
      <c r="M6" s="609" t="s">
        <v>507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208</v>
      </c>
      <c r="C7" s="27" t="s">
        <v>210</v>
      </c>
      <c r="D7" s="20" t="s">
        <v>220</v>
      </c>
      <c r="E7" s="20" t="s">
        <v>487</v>
      </c>
      <c r="F7" s="20" t="s">
        <v>488</v>
      </c>
      <c r="G7" s="602"/>
      <c r="H7" s="606"/>
      <c r="I7" s="21" t="s">
        <v>489</v>
      </c>
      <c r="J7" s="21" t="s">
        <v>490</v>
      </c>
      <c r="K7" s="21" t="s">
        <v>491</v>
      </c>
      <c r="L7" s="21" t="s">
        <v>492</v>
      </c>
      <c r="M7" s="60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613"/>
      <c r="B8" s="614"/>
      <c r="C8" s="614"/>
      <c r="D8" s="614"/>
      <c r="E8" s="614"/>
      <c r="F8" s="614"/>
      <c r="G8" s="61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5">
        <f>'7- Mapa Final'!A10</f>
        <v>1</v>
      </c>
      <c r="B9" s="616" t="str">
        <f>'7- Mapa Final'!B10</f>
        <v xml:space="preserve">Incumplimiento de los requisitos legales y otros requisitos del SG-SST </v>
      </c>
      <c r="C9" s="616" t="str">
        <f>'7- Mapa Final'!C10</f>
        <v>No implementar dentro de los tiempos legales los requisitos legales y otros requisitos aplicables al SG-SST</v>
      </c>
      <c r="D9" s="623" t="str">
        <f>'7- Mapa Final'!J10</f>
        <v>Muy Baja - 1</v>
      </c>
      <c r="E9" s="624" t="str">
        <f>'7- Mapa Final'!K10</f>
        <v>Menor - 2</v>
      </c>
      <c r="F9" s="620" t="str">
        <f>'7- Mapa Final'!M10</f>
        <v>Bajo - 2</v>
      </c>
      <c r="G9" s="428" t="s">
        <v>374</v>
      </c>
      <c r="H9" s="621" t="s">
        <v>493</v>
      </c>
      <c r="I9" s="622"/>
      <c r="J9" s="622" t="s">
        <v>494</v>
      </c>
      <c r="K9" s="585">
        <v>45748</v>
      </c>
      <c r="L9" s="585">
        <v>45838</v>
      </c>
      <c r="M9" s="631" t="s">
        <v>508</v>
      </c>
      <c r="N9" s="626" t="s">
        <v>496</v>
      </c>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2"/>
      <c r="B10" s="593"/>
      <c r="C10" s="593"/>
      <c r="D10" s="595"/>
      <c r="E10" s="597"/>
      <c r="F10" s="589"/>
      <c r="G10" s="429"/>
      <c r="H10" s="590"/>
      <c r="I10" s="591"/>
      <c r="J10" s="591"/>
      <c r="K10" s="586"/>
      <c r="L10" s="586"/>
      <c r="M10" s="588"/>
      <c r="N10" s="6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2"/>
      <c r="B11" s="593"/>
      <c r="C11" s="593"/>
      <c r="D11" s="595"/>
      <c r="E11" s="597"/>
      <c r="F11" s="589"/>
      <c r="G11" s="429"/>
      <c r="H11" s="590"/>
      <c r="I11" s="591"/>
      <c r="J11" s="591"/>
      <c r="K11" s="586"/>
      <c r="L11" s="586"/>
      <c r="M11" s="588"/>
      <c r="N11" s="6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2"/>
      <c r="B12" s="593"/>
      <c r="C12" s="593"/>
      <c r="D12" s="595"/>
      <c r="E12" s="597"/>
      <c r="F12" s="589"/>
      <c r="G12" s="429"/>
      <c r="H12" s="590"/>
      <c r="I12" s="591"/>
      <c r="J12" s="591"/>
      <c r="K12" s="586"/>
      <c r="L12" s="586"/>
      <c r="M12" s="588"/>
      <c r="N12" s="6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2"/>
      <c r="B13" s="593"/>
      <c r="C13" s="593"/>
      <c r="D13" s="595"/>
      <c r="E13" s="597"/>
      <c r="F13" s="589"/>
      <c r="G13" s="429"/>
      <c r="H13" s="590"/>
      <c r="I13" s="591"/>
      <c r="J13" s="591"/>
      <c r="K13" s="586"/>
      <c r="L13" s="586"/>
      <c r="M13" s="588"/>
      <c r="N13" s="6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2"/>
      <c r="B14" s="593"/>
      <c r="C14" s="593"/>
      <c r="D14" s="595"/>
      <c r="E14" s="597"/>
      <c r="F14" s="589"/>
      <c r="G14" s="429"/>
      <c r="H14" s="590"/>
      <c r="I14" s="591"/>
      <c r="J14" s="591"/>
      <c r="K14" s="586"/>
      <c r="L14" s="586"/>
      <c r="M14" s="588"/>
      <c r="N14" s="6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2"/>
      <c r="B15" s="593"/>
      <c r="C15" s="593"/>
      <c r="D15" s="595"/>
      <c r="E15" s="597"/>
      <c r="F15" s="589"/>
      <c r="G15" s="429"/>
      <c r="H15" s="590"/>
      <c r="I15" s="591"/>
      <c r="J15" s="591"/>
      <c r="K15" s="586"/>
      <c r="L15" s="586"/>
      <c r="M15" s="588"/>
      <c r="N15" s="6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2"/>
      <c r="B16" s="593"/>
      <c r="C16" s="593"/>
      <c r="D16" s="595"/>
      <c r="E16" s="597"/>
      <c r="F16" s="589"/>
      <c r="G16" s="429"/>
      <c r="H16" s="590"/>
      <c r="I16" s="591"/>
      <c r="J16" s="591"/>
      <c r="K16" s="586"/>
      <c r="L16" s="586"/>
      <c r="M16" s="588"/>
      <c r="N16" s="6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2"/>
      <c r="B17" s="593"/>
      <c r="C17" s="593"/>
      <c r="D17" s="595"/>
      <c r="E17" s="597"/>
      <c r="F17" s="589"/>
      <c r="G17" s="429"/>
      <c r="H17" s="590"/>
      <c r="I17" s="591"/>
      <c r="J17" s="591"/>
      <c r="K17" s="586"/>
      <c r="L17" s="586"/>
      <c r="M17" s="588"/>
      <c r="N17" s="6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92"/>
      <c r="B18" s="593"/>
      <c r="C18" s="593"/>
      <c r="D18" s="595"/>
      <c r="E18" s="597"/>
      <c r="F18" s="589"/>
      <c r="G18" s="429"/>
      <c r="H18" s="590"/>
      <c r="I18" s="591"/>
      <c r="J18" s="591"/>
      <c r="K18" s="587"/>
      <c r="L18" s="587"/>
      <c r="M18" s="588"/>
      <c r="N18" s="6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9.25" customHeight="1">
      <c r="A19" s="615">
        <f>'7- Mapa Final'!A20</f>
        <v>2</v>
      </c>
      <c r="B19" s="616" t="str">
        <f>'7- Mapa Final'!B20</f>
        <v xml:space="preserve">Aumento de Accidentes de trabajo y enfermedades laborales o salud pública </v>
      </c>
      <c r="C19" s="616"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v>
      </c>
      <c r="D19" s="623" t="str">
        <f>'7- Mapa Final'!J20</f>
        <v>Muy Baja - 1</v>
      </c>
      <c r="E19" s="624" t="str">
        <f>'7- Mapa Final'!K20</f>
        <v>Moderado - 3</v>
      </c>
      <c r="F19" s="620" t="str">
        <f>'7- Mapa Final'!M20</f>
        <v>Moderado - 3</v>
      </c>
      <c r="G19" s="428" t="s">
        <v>374</v>
      </c>
      <c r="H19" s="590" t="s">
        <v>497</v>
      </c>
      <c r="I19" s="591"/>
      <c r="J19" s="591" t="s">
        <v>494</v>
      </c>
      <c r="K19" s="585">
        <v>45748</v>
      </c>
      <c r="L19" s="585">
        <v>45838</v>
      </c>
      <c r="M19" s="588" t="s">
        <v>509</v>
      </c>
      <c r="N19" s="626" t="s">
        <v>499</v>
      </c>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37.5" customHeight="1">
      <c r="A20" s="592"/>
      <c r="B20" s="593"/>
      <c r="C20" s="593"/>
      <c r="D20" s="595"/>
      <c r="E20" s="597"/>
      <c r="F20" s="589"/>
      <c r="G20" s="429"/>
      <c r="H20" s="590"/>
      <c r="I20" s="591"/>
      <c r="J20" s="591"/>
      <c r="K20" s="586"/>
      <c r="L20" s="586"/>
      <c r="M20" s="588"/>
      <c r="N20" s="6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30" customHeight="1">
      <c r="A21" s="592"/>
      <c r="B21" s="593"/>
      <c r="C21" s="593"/>
      <c r="D21" s="595"/>
      <c r="E21" s="597"/>
      <c r="F21" s="589"/>
      <c r="G21" s="429"/>
      <c r="H21" s="590"/>
      <c r="I21" s="591"/>
      <c r="J21" s="591"/>
      <c r="K21" s="586"/>
      <c r="L21" s="586"/>
      <c r="M21" s="588"/>
      <c r="N21" s="6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26.25" customHeight="1">
      <c r="A22" s="592"/>
      <c r="B22" s="593"/>
      <c r="C22" s="593"/>
      <c r="D22" s="595"/>
      <c r="E22" s="597"/>
      <c r="F22" s="589"/>
      <c r="G22" s="429"/>
      <c r="H22" s="590"/>
      <c r="I22" s="591"/>
      <c r="J22" s="591"/>
      <c r="K22" s="586"/>
      <c r="L22" s="586"/>
      <c r="M22" s="588"/>
      <c r="N22" s="6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28.5" customHeight="1">
      <c r="A23" s="592"/>
      <c r="B23" s="593"/>
      <c r="C23" s="593"/>
      <c r="D23" s="595"/>
      <c r="E23" s="597"/>
      <c r="F23" s="589"/>
      <c r="G23" s="429"/>
      <c r="H23" s="590"/>
      <c r="I23" s="591"/>
      <c r="J23" s="591"/>
      <c r="K23" s="586"/>
      <c r="L23" s="586"/>
      <c r="M23" s="588"/>
      <c r="N23" s="6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35.25" customHeight="1">
      <c r="A24" s="592"/>
      <c r="B24" s="593"/>
      <c r="C24" s="593"/>
      <c r="D24" s="595"/>
      <c r="E24" s="597"/>
      <c r="F24" s="589"/>
      <c r="G24" s="429"/>
      <c r="H24" s="590"/>
      <c r="I24" s="591"/>
      <c r="J24" s="591"/>
      <c r="K24" s="586"/>
      <c r="L24" s="586"/>
      <c r="M24" s="588"/>
      <c r="N24" s="626"/>
      <c r="O24" s="26"/>
    </row>
    <row r="25" spans="1:169" ht="29.25" customHeight="1">
      <c r="A25" s="592"/>
      <c r="B25" s="593"/>
      <c r="C25" s="593"/>
      <c r="D25" s="595"/>
      <c r="E25" s="597"/>
      <c r="F25" s="589"/>
      <c r="G25" s="429"/>
      <c r="H25" s="590"/>
      <c r="I25" s="591"/>
      <c r="J25" s="591"/>
      <c r="K25" s="586"/>
      <c r="L25" s="586"/>
      <c r="M25" s="588"/>
      <c r="N25" s="626"/>
      <c r="O25" s="26"/>
    </row>
    <row r="26" spans="1:169" ht="35.25" customHeight="1">
      <c r="A26" s="592"/>
      <c r="B26" s="593"/>
      <c r="C26" s="593"/>
      <c r="D26" s="595"/>
      <c r="E26" s="597"/>
      <c r="F26" s="589"/>
      <c r="G26" s="429"/>
      <c r="H26" s="590"/>
      <c r="I26" s="591"/>
      <c r="J26" s="591"/>
      <c r="K26" s="586"/>
      <c r="L26" s="586"/>
      <c r="M26" s="588"/>
      <c r="N26" s="626"/>
      <c r="O26" s="26"/>
    </row>
    <row r="27" spans="1:169" ht="29.25" customHeight="1">
      <c r="A27" s="592"/>
      <c r="B27" s="593"/>
      <c r="C27" s="593"/>
      <c r="D27" s="595"/>
      <c r="E27" s="597"/>
      <c r="F27" s="589"/>
      <c r="G27" s="429"/>
      <c r="H27" s="590"/>
      <c r="I27" s="591"/>
      <c r="J27" s="591"/>
      <c r="K27" s="586"/>
      <c r="L27" s="586"/>
      <c r="M27" s="588"/>
      <c r="N27" s="626"/>
      <c r="O27" s="26"/>
    </row>
    <row r="28" spans="1:169" ht="45" customHeight="1">
      <c r="A28" s="592"/>
      <c r="B28" s="593"/>
      <c r="C28" s="593"/>
      <c r="D28" s="595"/>
      <c r="E28" s="597"/>
      <c r="F28" s="589"/>
      <c r="G28" s="429"/>
      <c r="H28" s="590"/>
      <c r="I28" s="591"/>
      <c r="J28" s="591"/>
      <c r="K28" s="587"/>
      <c r="L28" s="587"/>
      <c r="M28" s="588"/>
      <c r="N28" s="626"/>
      <c r="O28" s="26"/>
    </row>
    <row r="29" spans="1:169" s="18" customFormat="1" ht="12.75" customHeight="1">
      <c r="A29" s="592">
        <f>'7- Mapa Final'!A30</f>
        <v>3</v>
      </c>
      <c r="B29" s="593" t="str">
        <f>'7- Mapa Final'!B30</f>
        <v>Deficiencias en la asignación de recursos financieros, tecnicos y humanos para la implementación del SG-SST, asi como deficiencias en el seguimiento de objetivos del SG-SST, plan de trabajo</v>
      </c>
      <c r="C29" s="593" t="str">
        <f>'7- Mapa Final'!C30</f>
        <v>Sin presupuesto adecuado, es difícil implementar medidas de prevención y capacitación.
Posibilidad de incumplimiento de las metas propuestas establecidas.</v>
      </c>
      <c r="D29" s="594" t="str">
        <f>'7- Mapa Final'!J30</f>
        <v>Muy Baja - 1</v>
      </c>
      <c r="E29" s="596" t="str">
        <f>'7- Mapa Final'!K30</f>
        <v>Menor - 2</v>
      </c>
      <c r="F29" s="589" t="str">
        <f>'7- Mapa Final'!M30</f>
        <v>Bajo - 2</v>
      </c>
      <c r="G29" s="428" t="s">
        <v>374</v>
      </c>
      <c r="H29" s="590" t="s">
        <v>500</v>
      </c>
      <c r="I29" s="591"/>
      <c r="J29" s="591" t="s">
        <v>494</v>
      </c>
      <c r="K29" s="585">
        <v>45748</v>
      </c>
      <c r="L29" s="585">
        <v>45838</v>
      </c>
      <c r="M29" s="588" t="s">
        <v>510</v>
      </c>
      <c r="N29" s="628" t="s">
        <v>499</v>
      </c>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2"/>
      <c r="B30" s="593"/>
      <c r="C30" s="593"/>
      <c r="D30" s="595"/>
      <c r="E30" s="597"/>
      <c r="F30" s="589"/>
      <c r="G30" s="429"/>
      <c r="H30" s="590"/>
      <c r="I30" s="591"/>
      <c r="J30" s="591"/>
      <c r="K30" s="586"/>
      <c r="L30" s="586"/>
      <c r="M30" s="588"/>
      <c r="N30" s="627"/>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2"/>
      <c r="B31" s="593"/>
      <c r="C31" s="593"/>
      <c r="D31" s="595"/>
      <c r="E31" s="597"/>
      <c r="F31" s="589"/>
      <c r="G31" s="429"/>
      <c r="H31" s="590"/>
      <c r="I31" s="591"/>
      <c r="J31" s="591"/>
      <c r="K31" s="586"/>
      <c r="L31" s="586"/>
      <c r="M31" s="588"/>
      <c r="N31" s="627"/>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2"/>
      <c r="B32" s="593"/>
      <c r="C32" s="593"/>
      <c r="D32" s="595"/>
      <c r="E32" s="597"/>
      <c r="F32" s="589"/>
      <c r="G32" s="429"/>
      <c r="H32" s="590"/>
      <c r="I32" s="591"/>
      <c r="J32" s="591"/>
      <c r="K32" s="586"/>
      <c r="L32" s="586"/>
      <c r="M32" s="588"/>
      <c r="N32" s="627"/>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2"/>
      <c r="B33" s="593"/>
      <c r="C33" s="593"/>
      <c r="D33" s="595"/>
      <c r="E33" s="597"/>
      <c r="F33" s="589"/>
      <c r="G33" s="429"/>
      <c r="H33" s="590"/>
      <c r="I33" s="591"/>
      <c r="J33" s="591"/>
      <c r="K33" s="586"/>
      <c r="L33" s="586"/>
      <c r="M33" s="588"/>
      <c r="N33" s="627"/>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2"/>
      <c r="B34" s="593"/>
      <c r="C34" s="593"/>
      <c r="D34" s="595"/>
      <c r="E34" s="597"/>
      <c r="F34" s="589"/>
      <c r="G34" s="429"/>
      <c r="H34" s="590"/>
      <c r="I34" s="591"/>
      <c r="J34" s="591"/>
      <c r="K34" s="586"/>
      <c r="L34" s="586"/>
      <c r="M34" s="588"/>
      <c r="N34" s="627"/>
      <c r="O34" s="26"/>
    </row>
    <row r="35" spans="1:169">
      <c r="A35" s="592"/>
      <c r="B35" s="593"/>
      <c r="C35" s="593"/>
      <c r="D35" s="595"/>
      <c r="E35" s="597"/>
      <c r="F35" s="589"/>
      <c r="G35" s="429"/>
      <c r="H35" s="590"/>
      <c r="I35" s="591"/>
      <c r="J35" s="591"/>
      <c r="K35" s="586"/>
      <c r="L35" s="586"/>
      <c r="M35" s="588"/>
      <c r="N35" s="627"/>
      <c r="O35" s="26"/>
    </row>
    <row r="36" spans="1:169">
      <c r="A36" s="592"/>
      <c r="B36" s="593"/>
      <c r="C36" s="593"/>
      <c r="D36" s="595"/>
      <c r="E36" s="597"/>
      <c r="F36" s="589"/>
      <c r="G36" s="429"/>
      <c r="H36" s="590"/>
      <c r="I36" s="591"/>
      <c r="J36" s="591"/>
      <c r="K36" s="586"/>
      <c r="L36" s="586"/>
      <c r="M36" s="588"/>
      <c r="N36" s="627"/>
      <c r="O36" s="26"/>
    </row>
    <row r="37" spans="1:169">
      <c r="A37" s="592"/>
      <c r="B37" s="593"/>
      <c r="C37" s="593"/>
      <c r="D37" s="595"/>
      <c r="E37" s="597"/>
      <c r="F37" s="589"/>
      <c r="G37" s="429"/>
      <c r="H37" s="590"/>
      <c r="I37" s="591"/>
      <c r="J37" s="591"/>
      <c r="K37" s="586"/>
      <c r="L37" s="586"/>
      <c r="M37" s="588"/>
      <c r="N37" s="627"/>
      <c r="O37" s="26"/>
    </row>
    <row r="38" spans="1:169" ht="15.75" customHeight="1">
      <c r="A38" s="592"/>
      <c r="B38" s="593"/>
      <c r="C38" s="593"/>
      <c r="D38" s="595"/>
      <c r="E38" s="597"/>
      <c r="F38" s="589"/>
      <c r="G38" s="429"/>
      <c r="H38" s="590"/>
      <c r="I38" s="591"/>
      <c r="J38" s="591"/>
      <c r="K38" s="587"/>
      <c r="L38" s="587"/>
      <c r="M38" s="588"/>
      <c r="N38" s="627"/>
      <c r="O38" s="26"/>
    </row>
    <row r="39" spans="1:169" s="18" customFormat="1" ht="12.75" customHeight="1">
      <c r="A39" s="615">
        <f>'7- Mapa Final'!A40</f>
        <v>4</v>
      </c>
      <c r="B39" s="616" t="str">
        <f>'7- Mapa Final'!B40</f>
        <v>Recibir dádivas o beneficios a nombre propio o de terceros para  desviar recursos, no presentar o presentar reportes con información no veraz</v>
      </c>
      <c r="C39" s="616" t="str">
        <f>'7- Mapa Final'!C40</f>
        <v xml:space="preserve">Se favorece indebidamente a un servidor judicial a través de la validación del  reporte de accidentes de trabajo ante la Administradora de Riesgos Laborales </v>
      </c>
      <c r="D39" s="623" t="str">
        <f>'7- Mapa Final'!J40</f>
        <v>Muy Baja - 1</v>
      </c>
      <c r="E39" s="624" t="str">
        <f>'7- Mapa Final'!K40</f>
        <v>Menor - 2</v>
      </c>
      <c r="F39" s="620" t="str">
        <f>'7- Mapa Final'!M40</f>
        <v>Bajo - 2</v>
      </c>
      <c r="G39" s="428" t="s">
        <v>374</v>
      </c>
      <c r="H39" s="590" t="s">
        <v>502</v>
      </c>
      <c r="I39" s="591"/>
      <c r="J39" s="591" t="s">
        <v>494</v>
      </c>
      <c r="K39" s="585">
        <v>45748</v>
      </c>
      <c r="L39" s="585">
        <v>45838</v>
      </c>
      <c r="M39" s="588" t="s">
        <v>511</v>
      </c>
      <c r="N39" s="626" t="s">
        <v>499</v>
      </c>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2"/>
      <c r="B40" s="593"/>
      <c r="C40" s="593"/>
      <c r="D40" s="595"/>
      <c r="E40" s="597"/>
      <c r="F40" s="589"/>
      <c r="G40" s="429"/>
      <c r="H40" s="590"/>
      <c r="I40" s="591"/>
      <c r="J40" s="591"/>
      <c r="K40" s="586"/>
      <c r="L40" s="586"/>
      <c r="M40" s="588"/>
      <c r="N40" s="6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2"/>
      <c r="B41" s="593"/>
      <c r="C41" s="593"/>
      <c r="D41" s="595"/>
      <c r="E41" s="597"/>
      <c r="F41" s="589"/>
      <c r="G41" s="429"/>
      <c r="H41" s="590"/>
      <c r="I41" s="591"/>
      <c r="J41" s="591"/>
      <c r="K41" s="586"/>
      <c r="L41" s="586"/>
      <c r="M41" s="588"/>
      <c r="N41" s="6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2"/>
      <c r="B42" s="593"/>
      <c r="C42" s="593"/>
      <c r="D42" s="595"/>
      <c r="E42" s="597"/>
      <c r="F42" s="589"/>
      <c r="G42" s="429"/>
      <c r="H42" s="590"/>
      <c r="I42" s="591"/>
      <c r="J42" s="591"/>
      <c r="K42" s="586"/>
      <c r="L42" s="586"/>
      <c r="M42" s="588"/>
      <c r="N42" s="6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2"/>
      <c r="B43" s="593"/>
      <c r="C43" s="593"/>
      <c r="D43" s="595"/>
      <c r="E43" s="597"/>
      <c r="F43" s="589"/>
      <c r="G43" s="429"/>
      <c r="H43" s="590"/>
      <c r="I43" s="591"/>
      <c r="J43" s="591"/>
      <c r="K43" s="586"/>
      <c r="L43" s="586"/>
      <c r="M43" s="588"/>
      <c r="N43" s="6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2"/>
      <c r="B44" s="593"/>
      <c r="C44" s="593"/>
      <c r="D44" s="595"/>
      <c r="E44" s="597"/>
      <c r="F44" s="589"/>
      <c r="G44" s="429"/>
      <c r="H44" s="590"/>
      <c r="I44" s="591"/>
      <c r="J44" s="591"/>
      <c r="K44" s="586"/>
      <c r="L44" s="586"/>
      <c r="M44" s="588"/>
      <c r="N44" s="626"/>
      <c r="O44" s="26"/>
    </row>
    <row r="45" spans="1:169">
      <c r="A45" s="592"/>
      <c r="B45" s="593"/>
      <c r="C45" s="593"/>
      <c r="D45" s="595"/>
      <c r="E45" s="597"/>
      <c r="F45" s="589"/>
      <c r="G45" s="429"/>
      <c r="H45" s="590"/>
      <c r="I45" s="591"/>
      <c r="J45" s="591"/>
      <c r="K45" s="586"/>
      <c r="L45" s="586"/>
      <c r="M45" s="588"/>
      <c r="N45" s="626"/>
      <c r="O45" s="26"/>
    </row>
    <row r="46" spans="1:169">
      <c r="A46" s="592"/>
      <c r="B46" s="593"/>
      <c r="C46" s="593"/>
      <c r="D46" s="595"/>
      <c r="E46" s="597"/>
      <c r="F46" s="589"/>
      <c r="G46" s="429"/>
      <c r="H46" s="590"/>
      <c r="I46" s="591"/>
      <c r="J46" s="591"/>
      <c r="K46" s="586"/>
      <c r="L46" s="586"/>
      <c r="M46" s="588"/>
      <c r="N46" s="626"/>
      <c r="O46" s="26"/>
    </row>
    <row r="47" spans="1:169">
      <c r="A47" s="592"/>
      <c r="B47" s="593"/>
      <c r="C47" s="593"/>
      <c r="D47" s="595"/>
      <c r="E47" s="597"/>
      <c r="F47" s="589"/>
      <c r="G47" s="429"/>
      <c r="H47" s="590"/>
      <c r="I47" s="591"/>
      <c r="J47" s="591"/>
      <c r="K47" s="586"/>
      <c r="L47" s="586"/>
      <c r="M47" s="588"/>
      <c r="N47" s="626"/>
      <c r="O47" s="26"/>
    </row>
    <row r="48" spans="1:169" ht="15.75" customHeight="1">
      <c r="A48" s="592"/>
      <c r="B48" s="593"/>
      <c r="C48" s="593"/>
      <c r="D48" s="595"/>
      <c r="E48" s="597"/>
      <c r="F48" s="589"/>
      <c r="G48" s="429"/>
      <c r="H48" s="590"/>
      <c r="I48" s="591"/>
      <c r="J48" s="591"/>
      <c r="K48" s="587"/>
      <c r="L48" s="587"/>
      <c r="M48" s="588"/>
      <c r="N48" s="626"/>
      <c r="O48" s="26"/>
    </row>
    <row r="49" spans="1:169" s="18" customFormat="1" ht="12.75" customHeight="1">
      <c r="A49" s="615">
        <f>'7- Mapa Final'!A50</f>
        <v>5</v>
      </c>
      <c r="B49" s="616"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616" t="str">
        <f>'7- Mapa Final'!C50</f>
        <v>Cuando se direccionan los requisitos habilitanes y/o técnicos para favorecer  indebidamente  a ciertos proponentes</v>
      </c>
      <c r="D49" s="623" t="str">
        <f>'7- Mapa Final'!J50</f>
        <v>Muy Baja - 1</v>
      </c>
      <c r="E49" s="624" t="str">
        <f>'7- Mapa Final'!K50</f>
        <v>Moderado - 3</v>
      </c>
      <c r="F49" s="620" t="str">
        <f>'7- Mapa Final'!M50</f>
        <v>Moderado - 3</v>
      </c>
      <c r="G49" s="428" t="s">
        <v>374</v>
      </c>
      <c r="H49" s="590" t="s">
        <v>504</v>
      </c>
      <c r="I49" s="591"/>
      <c r="J49" s="591" t="s">
        <v>494</v>
      </c>
      <c r="K49" s="585">
        <v>45748</v>
      </c>
      <c r="L49" s="585">
        <v>45838</v>
      </c>
      <c r="M49" s="588" t="s">
        <v>511</v>
      </c>
      <c r="N49" s="626" t="s">
        <v>499</v>
      </c>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2"/>
      <c r="B50" s="593"/>
      <c r="C50" s="593"/>
      <c r="D50" s="595"/>
      <c r="E50" s="597"/>
      <c r="F50" s="589"/>
      <c r="G50" s="429"/>
      <c r="H50" s="590"/>
      <c r="I50" s="591"/>
      <c r="J50" s="591"/>
      <c r="K50" s="586"/>
      <c r="L50" s="586"/>
      <c r="M50" s="588"/>
      <c r="N50" s="6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2"/>
      <c r="B51" s="593"/>
      <c r="C51" s="593"/>
      <c r="D51" s="595"/>
      <c r="E51" s="597"/>
      <c r="F51" s="589"/>
      <c r="G51" s="429"/>
      <c r="H51" s="590"/>
      <c r="I51" s="591"/>
      <c r="J51" s="591"/>
      <c r="K51" s="586"/>
      <c r="L51" s="586"/>
      <c r="M51" s="588"/>
      <c r="N51" s="6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2"/>
      <c r="B52" s="593"/>
      <c r="C52" s="593"/>
      <c r="D52" s="595"/>
      <c r="E52" s="597"/>
      <c r="F52" s="589"/>
      <c r="G52" s="429"/>
      <c r="H52" s="590"/>
      <c r="I52" s="591"/>
      <c r="J52" s="591"/>
      <c r="K52" s="586"/>
      <c r="L52" s="586"/>
      <c r="M52" s="588"/>
      <c r="N52" s="6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2"/>
      <c r="B53" s="593"/>
      <c r="C53" s="593"/>
      <c r="D53" s="595"/>
      <c r="E53" s="597"/>
      <c r="F53" s="589"/>
      <c r="G53" s="429"/>
      <c r="H53" s="590"/>
      <c r="I53" s="591"/>
      <c r="J53" s="591"/>
      <c r="K53" s="586"/>
      <c r="L53" s="586"/>
      <c r="M53" s="588"/>
      <c r="N53" s="6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2"/>
      <c r="B54" s="593"/>
      <c r="C54" s="593"/>
      <c r="D54" s="595"/>
      <c r="E54" s="597"/>
      <c r="F54" s="589"/>
      <c r="G54" s="429"/>
      <c r="H54" s="590"/>
      <c r="I54" s="591"/>
      <c r="J54" s="591"/>
      <c r="K54" s="586"/>
      <c r="L54" s="586"/>
      <c r="M54" s="588"/>
      <c r="N54" s="626"/>
      <c r="O54" s="26"/>
    </row>
    <row r="55" spans="1:169">
      <c r="A55" s="592"/>
      <c r="B55" s="593"/>
      <c r="C55" s="593"/>
      <c r="D55" s="595"/>
      <c r="E55" s="597"/>
      <c r="F55" s="589"/>
      <c r="G55" s="429"/>
      <c r="H55" s="590"/>
      <c r="I55" s="591"/>
      <c r="J55" s="591"/>
      <c r="K55" s="586"/>
      <c r="L55" s="586"/>
      <c r="M55" s="588"/>
      <c r="N55" s="626"/>
      <c r="O55" s="26"/>
    </row>
    <row r="56" spans="1:169">
      <c r="A56" s="592"/>
      <c r="B56" s="593"/>
      <c r="C56" s="593"/>
      <c r="D56" s="595"/>
      <c r="E56" s="597"/>
      <c r="F56" s="589"/>
      <c r="G56" s="429"/>
      <c r="H56" s="590"/>
      <c r="I56" s="591"/>
      <c r="J56" s="591"/>
      <c r="K56" s="586"/>
      <c r="L56" s="586"/>
      <c r="M56" s="588"/>
      <c r="N56" s="626"/>
      <c r="O56" s="26"/>
    </row>
    <row r="57" spans="1:169">
      <c r="A57" s="592"/>
      <c r="B57" s="593"/>
      <c r="C57" s="593"/>
      <c r="D57" s="595"/>
      <c r="E57" s="597"/>
      <c r="F57" s="589"/>
      <c r="G57" s="429"/>
      <c r="H57" s="590"/>
      <c r="I57" s="591"/>
      <c r="J57" s="591"/>
      <c r="K57" s="586"/>
      <c r="L57" s="586"/>
      <c r="M57" s="588"/>
      <c r="N57" s="626"/>
      <c r="O57" s="26"/>
    </row>
    <row r="58" spans="1:169" ht="15.75" customHeight="1">
      <c r="A58" s="592"/>
      <c r="B58" s="593"/>
      <c r="C58" s="593"/>
      <c r="D58" s="595"/>
      <c r="E58" s="597"/>
      <c r="F58" s="589"/>
      <c r="G58" s="429"/>
      <c r="H58" s="590"/>
      <c r="I58" s="591"/>
      <c r="J58" s="591"/>
      <c r="K58" s="587"/>
      <c r="L58" s="587"/>
      <c r="M58" s="588"/>
      <c r="N58" s="626"/>
      <c r="O58" s="26"/>
    </row>
    <row r="59" spans="1:169" s="18" customFormat="1" ht="12.75" customHeight="1">
      <c r="A59" s="615">
        <f>'7- Mapa Final'!A60</f>
        <v>6</v>
      </c>
      <c r="B59" s="616"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16" t="str">
        <f>'7- Mapa Final'!C60</f>
        <v xml:space="preserve">Cuando se favorece indebidamente a un servidor judicial a través de la validación del  reporte de accidentes de trabajo ante la Administradora de Riesgos Laborales </v>
      </c>
      <c r="D59" s="623" t="str">
        <f>'7- Mapa Final'!J60</f>
        <v>Muy Baja - 1</v>
      </c>
      <c r="E59" s="624" t="str">
        <f>'7- Mapa Final'!K60</f>
        <v>Moderado - 3</v>
      </c>
      <c r="F59" s="620" t="str">
        <f>'7- Mapa Final'!M60</f>
        <v>Moderado - 3</v>
      </c>
      <c r="G59" s="428" t="s">
        <v>374</v>
      </c>
      <c r="H59" s="590" t="s">
        <v>502</v>
      </c>
      <c r="I59" s="591"/>
      <c r="J59" s="591" t="s">
        <v>494</v>
      </c>
      <c r="K59" s="585">
        <v>45748</v>
      </c>
      <c r="L59" s="585">
        <v>45838</v>
      </c>
      <c r="M59" s="588" t="s">
        <v>511</v>
      </c>
      <c r="N59" s="626" t="s">
        <v>499</v>
      </c>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2"/>
      <c r="B60" s="593"/>
      <c r="C60" s="593"/>
      <c r="D60" s="595"/>
      <c r="E60" s="597"/>
      <c r="F60" s="589"/>
      <c r="G60" s="429"/>
      <c r="H60" s="590"/>
      <c r="I60" s="591"/>
      <c r="J60" s="591"/>
      <c r="K60" s="586"/>
      <c r="L60" s="586"/>
      <c r="M60" s="588"/>
      <c r="N60" s="6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2"/>
      <c r="B61" s="593"/>
      <c r="C61" s="593"/>
      <c r="D61" s="595"/>
      <c r="E61" s="597"/>
      <c r="F61" s="589"/>
      <c r="G61" s="429"/>
      <c r="H61" s="590"/>
      <c r="I61" s="591"/>
      <c r="J61" s="591"/>
      <c r="K61" s="586"/>
      <c r="L61" s="586"/>
      <c r="M61" s="588"/>
      <c r="N61" s="6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2"/>
      <c r="B62" s="593"/>
      <c r="C62" s="593"/>
      <c r="D62" s="595"/>
      <c r="E62" s="597"/>
      <c r="F62" s="589"/>
      <c r="G62" s="429"/>
      <c r="H62" s="590"/>
      <c r="I62" s="591"/>
      <c r="J62" s="591"/>
      <c r="K62" s="586"/>
      <c r="L62" s="586"/>
      <c r="M62" s="588"/>
      <c r="N62" s="6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2"/>
      <c r="B63" s="593"/>
      <c r="C63" s="593"/>
      <c r="D63" s="595"/>
      <c r="E63" s="597"/>
      <c r="F63" s="589"/>
      <c r="G63" s="429"/>
      <c r="H63" s="590"/>
      <c r="I63" s="591"/>
      <c r="J63" s="591"/>
      <c r="K63" s="586"/>
      <c r="L63" s="586"/>
      <c r="M63" s="588"/>
      <c r="N63" s="6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2"/>
      <c r="B64" s="593"/>
      <c r="C64" s="593"/>
      <c r="D64" s="595"/>
      <c r="E64" s="597"/>
      <c r="F64" s="589"/>
      <c r="G64" s="429"/>
      <c r="H64" s="590"/>
      <c r="I64" s="591"/>
      <c r="J64" s="591"/>
      <c r="K64" s="586"/>
      <c r="L64" s="586"/>
      <c r="M64" s="588"/>
      <c r="N64" s="626"/>
      <c r="O64" s="26"/>
    </row>
    <row r="65" spans="1:15">
      <c r="A65" s="592"/>
      <c r="B65" s="593"/>
      <c r="C65" s="593"/>
      <c r="D65" s="595"/>
      <c r="E65" s="597"/>
      <c r="F65" s="589"/>
      <c r="G65" s="429"/>
      <c r="H65" s="590"/>
      <c r="I65" s="591"/>
      <c r="J65" s="591"/>
      <c r="K65" s="586"/>
      <c r="L65" s="586"/>
      <c r="M65" s="588"/>
      <c r="N65" s="626"/>
      <c r="O65" s="26"/>
    </row>
    <row r="66" spans="1:15">
      <c r="A66" s="592"/>
      <c r="B66" s="593"/>
      <c r="C66" s="593"/>
      <c r="D66" s="595"/>
      <c r="E66" s="597"/>
      <c r="F66" s="589"/>
      <c r="G66" s="429"/>
      <c r="H66" s="590"/>
      <c r="I66" s="591"/>
      <c r="J66" s="591"/>
      <c r="K66" s="586"/>
      <c r="L66" s="586"/>
      <c r="M66" s="588"/>
      <c r="N66" s="626"/>
      <c r="O66" s="26"/>
    </row>
    <row r="67" spans="1:15">
      <c r="A67" s="592"/>
      <c r="B67" s="593"/>
      <c r="C67" s="593"/>
      <c r="D67" s="595"/>
      <c r="E67" s="597"/>
      <c r="F67" s="589"/>
      <c r="G67" s="429"/>
      <c r="H67" s="590"/>
      <c r="I67" s="591"/>
      <c r="J67" s="591"/>
      <c r="K67" s="586"/>
      <c r="L67" s="586"/>
      <c r="M67" s="588"/>
      <c r="N67" s="626"/>
      <c r="O67" s="26"/>
    </row>
    <row r="68" spans="1:15">
      <c r="A68" s="592"/>
      <c r="B68" s="593"/>
      <c r="C68" s="593"/>
      <c r="D68" s="595"/>
      <c r="E68" s="597"/>
      <c r="F68" s="589"/>
      <c r="G68" s="429"/>
      <c r="H68" s="590"/>
      <c r="I68" s="591"/>
      <c r="J68" s="591"/>
      <c r="K68" s="587"/>
      <c r="L68" s="587"/>
      <c r="M68" s="588"/>
      <c r="N68" s="626"/>
      <c r="O68" s="26"/>
    </row>
  </sheetData>
  <mergeCells count="99">
    <mergeCell ref="N9:N18"/>
    <mergeCell ref="N19:N28"/>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J19:J28"/>
    <mergeCell ref="K19:K28"/>
    <mergeCell ref="L19:L28"/>
    <mergeCell ref="M19:M28"/>
    <mergeCell ref="F19:F28"/>
    <mergeCell ref="G19:G28"/>
    <mergeCell ref="H19:H28"/>
    <mergeCell ref="I19:I28"/>
    <mergeCell ref="A19:A28"/>
    <mergeCell ref="B19:B28"/>
    <mergeCell ref="C19:C28"/>
    <mergeCell ref="D19:D28"/>
    <mergeCell ref="E19:E2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 ref="A29:A38"/>
    <mergeCell ref="B29:B38"/>
    <mergeCell ref="C29:C38"/>
    <mergeCell ref="D29:D38"/>
    <mergeCell ref="E29:E38"/>
    <mergeCell ref="F29:F38"/>
    <mergeCell ref="G29:G38"/>
    <mergeCell ref="H29:H38"/>
    <mergeCell ref="I29:I38"/>
    <mergeCell ref="J29:J38"/>
    <mergeCell ref="N29:N38"/>
    <mergeCell ref="N39:N48"/>
    <mergeCell ref="N49:N58"/>
    <mergeCell ref="N59:N68"/>
    <mergeCell ref="K29:K38"/>
    <mergeCell ref="L29:L38"/>
    <mergeCell ref="M29:M38"/>
    <mergeCell ref="L59:L68"/>
    <mergeCell ref="M49:M58"/>
  </mergeCells>
  <conditionalFormatting sqref="A6:B6">
    <cfRule type="containsText" dxfId="227" priority="413" operator="containsText" text="3- Moderado">
      <formula>NOT(ISERROR(SEARCH("3- Moderado",A6)))</formula>
    </cfRule>
    <cfRule type="containsText" dxfId="226" priority="414" operator="containsText" text="6- Moderado">
      <formula>NOT(ISERROR(SEARCH("6- Moderado",A6)))</formula>
    </cfRule>
    <cfRule type="containsText" dxfId="225" priority="415" operator="containsText" text="4- Moderado">
      <formula>NOT(ISERROR(SEARCH("4- Moderado",A6)))</formula>
    </cfRule>
    <cfRule type="containsText" dxfId="224" priority="416" operator="containsText" text="3- Bajo">
      <formula>NOT(ISERROR(SEARCH("3- Bajo",A6)))</formula>
    </cfRule>
    <cfRule type="containsText" dxfId="223" priority="417" operator="containsText" text="4- Bajo">
      <formula>NOT(ISERROR(SEARCH("4- Bajo",A6)))</formula>
    </cfRule>
    <cfRule type="containsText" dxfId="222" priority="418" operator="containsText" text="1- Bajo">
      <formula>NOT(ISERROR(SEARCH("1- Bajo",A6)))</formula>
    </cfRule>
  </conditionalFormatting>
  <conditionalFormatting sqref="A9:E9">
    <cfRule type="containsText" dxfId="221" priority="407" operator="containsText" text="3- Moderado">
      <formula>NOT(ISERROR(SEARCH("3- Moderado",A9)))</formula>
    </cfRule>
    <cfRule type="containsText" dxfId="220" priority="408" operator="containsText" text="6- Moderado">
      <formula>NOT(ISERROR(SEARCH("6- Moderado",A9)))</formula>
    </cfRule>
    <cfRule type="containsText" dxfId="219" priority="409" operator="containsText" text="4- Moderado">
      <formula>NOT(ISERROR(SEARCH("4- Moderado",A9)))</formula>
    </cfRule>
    <cfRule type="containsText" dxfId="218" priority="410" operator="containsText" text="3- Bajo">
      <formula>NOT(ISERROR(SEARCH("3- Bajo",A9)))</formula>
    </cfRule>
    <cfRule type="containsText" dxfId="217" priority="411" operator="containsText" text="4- Bajo">
      <formula>NOT(ISERROR(SEARCH("4- Bajo",A9)))</formula>
    </cfRule>
    <cfRule type="containsText" dxfId="216" priority="412" operator="containsText" text="1- Bajo">
      <formula>NOT(ISERROR(SEARCH("1- Bajo",A9)))</formula>
    </cfRule>
  </conditionalFormatting>
  <conditionalFormatting sqref="A19:E19">
    <cfRule type="containsText" dxfId="215" priority="183" operator="containsText" text="3- Moderado">
      <formula>NOT(ISERROR(SEARCH("3- Moderado",A19)))</formula>
    </cfRule>
    <cfRule type="containsText" dxfId="214" priority="184" operator="containsText" text="6- Moderado">
      <formula>NOT(ISERROR(SEARCH("6- Moderado",A19)))</formula>
    </cfRule>
    <cfRule type="containsText" dxfId="213" priority="185" operator="containsText" text="4- Moderado">
      <formula>NOT(ISERROR(SEARCH("4- Moderado",A19)))</formula>
    </cfRule>
    <cfRule type="containsText" dxfId="212" priority="186" operator="containsText" text="3- Bajo">
      <formula>NOT(ISERROR(SEARCH("3- Bajo",A19)))</formula>
    </cfRule>
    <cfRule type="containsText" dxfId="211" priority="187" operator="containsText" text="4- Bajo">
      <formula>NOT(ISERROR(SEARCH("4- Bajo",A19)))</formula>
    </cfRule>
    <cfRule type="containsText" dxfId="210" priority="188" operator="containsText" text="1- Bajo">
      <formula>NOT(ISERROR(SEARCH("1- Bajo",A19)))</formula>
    </cfRule>
  </conditionalFormatting>
  <conditionalFormatting sqref="A39:E39">
    <cfRule type="containsText" dxfId="209" priority="162" operator="containsText" text="3- Moderado">
      <formula>NOT(ISERROR(SEARCH("3- Moderado",A39)))</formula>
    </cfRule>
    <cfRule type="containsText" dxfId="208" priority="163" operator="containsText" text="6- Moderado">
      <formula>NOT(ISERROR(SEARCH("6- Moderado",A39)))</formula>
    </cfRule>
    <cfRule type="containsText" dxfId="207" priority="164" operator="containsText" text="4- Moderado">
      <formula>NOT(ISERROR(SEARCH("4- Moderado",A39)))</formula>
    </cfRule>
    <cfRule type="containsText" dxfId="206" priority="165" operator="containsText" text="3- Bajo">
      <formula>NOT(ISERROR(SEARCH("3- Bajo",A39)))</formula>
    </cfRule>
    <cfRule type="containsText" dxfId="205" priority="166" operator="containsText" text="4- Bajo">
      <formula>NOT(ISERROR(SEARCH("4- Bajo",A39)))</formula>
    </cfRule>
    <cfRule type="containsText" dxfId="204" priority="167" operator="containsText" text="1- Bajo">
      <formula>NOT(ISERROR(SEARCH("1- Bajo",A39)))</formula>
    </cfRule>
  </conditionalFormatting>
  <conditionalFormatting sqref="A49:E49">
    <cfRule type="containsText" dxfId="203" priority="120" operator="containsText" text="3- Moderado">
      <formula>NOT(ISERROR(SEARCH("3- Moderado",A49)))</formula>
    </cfRule>
    <cfRule type="containsText" dxfId="202" priority="121" operator="containsText" text="6- Moderado">
      <formula>NOT(ISERROR(SEARCH("6- Moderado",A49)))</formula>
    </cfRule>
    <cfRule type="containsText" dxfId="201" priority="122" operator="containsText" text="4- Moderado">
      <formula>NOT(ISERROR(SEARCH("4- Moderado",A49)))</formula>
    </cfRule>
    <cfRule type="containsText" dxfId="200" priority="123" operator="containsText" text="3- Bajo">
      <formula>NOT(ISERROR(SEARCH("3- Bajo",A49)))</formula>
    </cfRule>
    <cfRule type="containsText" dxfId="199" priority="124" operator="containsText" text="4- Bajo">
      <formula>NOT(ISERROR(SEARCH("4- Bajo",A49)))</formula>
    </cfRule>
    <cfRule type="containsText" dxfId="198" priority="125" operator="containsText" text="1- Bajo">
      <formula>NOT(ISERROR(SEARCH("1- Bajo",A49)))</formula>
    </cfRule>
  </conditionalFormatting>
  <conditionalFormatting sqref="A59:E59">
    <cfRule type="containsText" dxfId="197" priority="99" operator="containsText" text="3- Moderado">
      <formula>NOT(ISERROR(SEARCH("3- Moderado",A59)))</formula>
    </cfRule>
    <cfRule type="containsText" dxfId="196" priority="100" operator="containsText" text="6- Moderado">
      <formula>NOT(ISERROR(SEARCH("6- Moderado",A59)))</formula>
    </cfRule>
    <cfRule type="containsText" dxfId="195" priority="101" operator="containsText" text="4- Moderado">
      <formula>NOT(ISERROR(SEARCH("4- Moderado",A59)))</formula>
    </cfRule>
    <cfRule type="containsText" dxfId="194" priority="102" operator="containsText" text="3- Bajo">
      <formula>NOT(ISERROR(SEARCH("3- Bajo",A59)))</formula>
    </cfRule>
    <cfRule type="containsText" dxfId="193" priority="103" operator="containsText" text="4- Bajo">
      <formula>NOT(ISERROR(SEARCH("4- Bajo",A59)))</formula>
    </cfRule>
    <cfRule type="containsText" dxfId="192" priority="104" operator="containsText" text="1- Bajo">
      <formula>NOT(ISERROR(SEARCH("1- Bajo",A59)))</formula>
    </cfRule>
  </conditionalFormatting>
  <conditionalFormatting sqref="C7:F7">
    <cfRule type="containsText" dxfId="191" priority="379" operator="containsText" text="3- Moderado">
      <formula>NOT(ISERROR(SEARCH("3- Moderado",C7)))</formula>
    </cfRule>
    <cfRule type="containsText" dxfId="190" priority="380" operator="containsText" text="6- Moderado">
      <formula>NOT(ISERROR(SEARCH("6- Moderado",C7)))</formula>
    </cfRule>
    <cfRule type="containsText" dxfId="189" priority="381" operator="containsText" text="4- Moderado">
      <formula>NOT(ISERROR(SEARCH("4- Moderado",C7)))</formula>
    </cfRule>
    <cfRule type="containsText" dxfId="188" priority="382" operator="containsText" text="3- Bajo">
      <formula>NOT(ISERROR(SEARCH("3- Bajo",C7)))</formula>
    </cfRule>
    <cfRule type="containsText" dxfId="187" priority="383" operator="containsText" text="4- Bajo">
      <formula>NOT(ISERROR(SEARCH("4- Bajo",C7)))</formula>
    </cfRule>
    <cfRule type="containsText" dxfId="186" priority="384" operator="containsText" text="1- Bajo">
      <formula>NOT(ISERROR(SEARCH("1- Bajo",C7)))</formula>
    </cfRule>
  </conditionalFormatting>
  <conditionalFormatting sqref="D9:D28 D39:D68">
    <cfRule type="containsText" dxfId="185" priority="89" operator="containsText" text="Muy Alta">
      <formula>NOT(ISERROR(SEARCH("Muy Alta",D9)))</formula>
    </cfRule>
    <cfRule type="containsText" dxfId="184" priority="90" operator="containsText" text="Alta">
      <formula>NOT(ISERROR(SEARCH("Alta",D9)))</formula>
    </cfRule>
    <cfRule type="containsText" dxfId="183" priority="91" operator="containsText" text="Baja">
      <formula>NOT(ISERROR(SEARCH("Baja",D9)))</formula>
    </cfRule>
    <cfRule type="containsText" dxfId="182" priority="92" operator="containsText" text="Muy Baja">
      <formula>NOT(ISERROR(SEARCH("Muy Baja",D9)))</formula>
    </cfRule>
    <cfRule type="containsText" dxfId="181" priority="94" operator="containsText" text="Media">
      <formula>NOT(ISERROR(SEARCH("Media",D9)))</formula>
    </cfRule>
  </conditionalFormatting>
  <conditionalFormatting sqref="E9:E28 E39:E68">
    <cfRule type="containsText" dxfId="180" priority="85" operator="containsText" text="Catastrófico">
      <formula>NOT(ISERROR(SEARCH("Catastrófico",E9)))</formula>
    </cfRule>
    <cfRule type="containsText" dxfId="179" priority="86" operator="containsText" text="Mayor">
      <formula>NOT(ISERROR(SEARCH("Mayor",E9)))</formula>
    </cfRule>
    <cfRule type="containsText" dxfId="178" priority="87" operator="containsText" text="Menor">
      <formula>NOT(ISERROR(SEARCH("Menor",E9)))</formula>
    </cfRule>
    <cfRule type="containsText" dxfId="177" priority="88" operator="containsText" text="Leve">
      <formula>NOT(ISERROR(SEARCH("Leve",E9)))</formula>
    </cfRule>
  </conditionalFormatting>
  <conditionalFormatting sqref="E9:F28 E39:F68">
    <cfRule type="containsText" dxfId="176" priority="93" operator="containsText" text="Moderado">
      <formula>NOT(ISERROR(SEARCH("Moderado",E9)))</formula>
    </cfRule>
  </conditionalFormatting>
  <conditionalFormatting sqref="F9:F18">
    <cfRule type="colorScale" priority="424">
      <colorScale>
        <cfvo type="min"/>
        <cfvo type="max"/>
        <color rgb="FFFF7128"/>
        <color rgb="FFFFEF9C"/>
      </colorScale>
    </cfRule>
  </conditionalFormatting>
  <conditionalFormatting sqref="F9:F28 F39:F68">
    <cfRule type="containsText" dxfId="175" priority="95" operator="containsText" text="Bajo">
      <formula>NOT(ISERROR(SEARCH("Bajo",F9)))</formula>
    </cfRule>
    <cfRule type="containsText" dxfId="174" priority="96" operator="containsText" text="Moderado">
      <formula>NOT(ISERROR(SEARCH("Moderado",F9)))</formula>
    </cfRule>
    <cfRule type="containsText" dxfId="173" priority="97" operator="containsText" text="Alto">
      <formula>NOT(ISERROR(SEARCH("Alto",F9)))</formula>
    </cfRule>
    <cfRule type="containsText" dxfId="172" priority="98"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39:F48">
    <cfRule type="colorScale" priority="168">
      <colorScale>
        <cfvo type="min"/>
        <cfvo type="max"/>
        <color rgb="FFFF7128"/>
        <color rgb="FFFFEF9C"/>
      </colorScale>
    </cfRule>
  </conditionalFormatting>
  <conditionalFormatting sqref="F49:F58">
    <cfRule type="colorScale" priority="126">
      <colorScale>
        <cfvo type="min"/>
        <cfvo type="max"/>
        <color rgb="FFFF7128"/>
        <color rgb="FFFFEF9C"/>
      </colorScale>
    </cfRule>
  </conditionalFormatting>
  <conditionalFormatting sqref="F59:F68">
    <cfRule type="colorScale" priority="105">
      <colorScale>
        <cfvo type="min"/>
        <cfvo type="max"/>
        <color rgb="FFFF7128"/>
        <color rgb="FFFFEF9C"/>
      </colorScale>
    </cfRule>
  </conditionalFormatting>
  <conditionalFormatting sqref="D29:D38">
    <cfRule type="containsText" dxfId="171" priority="11" operator="containsText" text="Muy Alta">
      <formula>NOT(ISERROR(SEARCH("Muy Alta",D29)))</formula>
    </cfRule>
    <cfRule type="containsText" dxfId="170" priority="12" operator="containsText" text="Alta">
      <formula>NOT(ISERROR(SEARCH("Alta",D29)))</formula>
    </cfRule>
    <cfRule type="containsText" dxfId="169" priority="13" operator="containsText" text="Baja">
      <formula>NOT(ISERROR(SEARCH("Baja",D29)))</formula>
    </cfRule>
    <cfRule type="containsText" dxfId="168" priority="14" operator="containsText" text="Muy Baja">
      <formula>NOT(ISERROR(SEARCH("Muy Baja",D29)))</formula>
    </cfRule>
    <cfRule type="containsText" dxfId="167" priority="16" operator="containsText" text="Media">
      <formula>NOT(ISERROR(SEARCH("Media",D29)))</formula>
    </cfRule>
  </conditionalFormatting>
  <conditionalFormatting sqref="E29:E38">
    <cfRule type="containsText" dxfId="166" priority="7" operator="containsText" text="Catastrófico">
      <formula>NOT(ISERROR(SEARCH("Catastrófico",E29)))</formula>
    </cfRule>
    <cfRule type="containsText" dxfId="165" priority="8" operator="containsText" text="Mayor">
      <formula>NOT(ISERROR(SEARCH("Mayor",E29)))</formula>
    </cfRule>
    <cfRule type="containsText" dxfId="164" priority="9" operator="containsText" text="Menor">
      <formula>NOT(ISERROR(SEARCH("Menor",E29)))</formula>
    </cfRule>
    <cfRule type="containsText" dxfId="163" priority="10" operator="containsText" text="Leve">
      <formula>NOT(ISERROR(SEARCH("Leve",E29)))</formula>
    </cfRule>
  </conditionalFormatting>
  <conditionalFormatting sqref="E29:F38">
    <cfRule type="containsText" dxfId="162" priority="15" operator="containsText" text="Moderado">
      <formula>NOT(ISERROR(SEARCH("Moderado",E29)))</formula>
    </cfRule>
  </conditionalFormatting>
  <conditionalFormatting sqref="F29:F38">
    <cfRule type="containsText" dxfId="161" priority="17" operator="containsText" text="Bajo">
      <formula>NOT(ISERROR(SEARCH("Bajo",F29)))</formula>
    </cfRule>
    <cfRule type="containsText" dxfId="160" priority="18" operator="containsText" text="Moderado">
      <formula>NOT(ISERROR(SEARCH("Moderado",F29)))</formula>
    </cfRule>
    <cfRule type="containsText" dxfId="159" priority="19" operator="containsText" text="Alto">
      <formula>NOT(ISERROR(SEARCH("Alto",F29)))</formula>
    </cfRule>
    <cfRule type="containsText" dxfId="158" priority="20" operator="containsText" text="Extremo">
      <formula>NOT(ISERROR(SEARCH("Extremo",F29)))</formula>
    </cfRule>
  </conditionalFormatting>
  <conditionalFormatting sqref="F29:F38">
    <cfRule type="colorScale" priority="21">
      <colorScale>
        <cfvo type="min"/>
        <cfvo type="max"/>
        <color rgb="FFFF7128"/>
        <color rgb="FFFFEF9C"/>
      </colorScale>
    </cfRule>
  </conditionalFormatting>
  <conditionalFormatting sqref="A29:E29">
    <cfRule type="containsText" dxfId="157" priority="1" operator="containsText" text="3- Moderado">
      <formula>NOT(ISERROR(SEARCH("3- Moderado",A29)))</formula>
    </cfRule>
    <cfRule type="containsText" dxfId="156" priority="2" operator="containsText" text="6- Moderado">
      <formula>NOT(ISERROR(SEARCH("6- Moderado",A29)))</formula>
    </cfRule>
    <cfRule type="containsText" dxfId="155" priority="3" operator="containsText" text="4- Moderado">
      <formula>NOT(ISERROR(SEARCH("4- Moderado",A29)))</formula>
    </cfRule>
    <cfRule type="containsText" dxfId="154" priority="4" operator="containsText" text="3- Bajo">
      <formula>NOT(ISERROR(SEARCH("3- Bajo",A29)))</formula>
    </cfRule>
    <cfRule type="containsText" dxfId="153" priority="5" operator="containsText" text="4- Bajo">
      <formula>NOT(ISERROR(SEARCH("4- Bajo",A29)))</formula>
    </cfRule>
    <cfRule type="containsText" dxfId="152" priority="6" operator="containsText" text="1- Bajo">
      <formula>NOT(ISERROR(SEARCH("1- Bajo",A29)))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hyperlinks>
    <hyperlink ref="N9:N18" r:id="rId1" display="Evidencia " xr:uid="{50E84B3A-DF2E-46FA-A67B-4651473DBF5C}"/>
    <hyperlink ref="N19:N28" r:id="rId2" display="Evidencias" xr:uid="{09C17260-4970-4BD2-B53F-4CB9AB8EB220}"/>
    <hyperlink ref="N29" r:id="rId3" xr:uid="{6AC5757A-FE8E-47D9-83DC-85E1A5BF1B21}"/>
    <hyperlink ref="N39:N48" r:id="rId4" display="Evidencias" xr:uid="{B5C960BB-B021-4585-BD67-35CC2D7F5E30}"/>
    <hyperlink ref="N49:N68" r:id="rId5" display="Evidencias" xr:uid="{7D25C273-ED10-4BC5-9426-0DDBDEC4CD28}"/>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5C939038-1DE6-4EC5-88D0-B326F1BDF469}">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opLeftCell="A7" zoomScale="80" zoomScaleNormal="80" workbookViewId="0">
      <selection activeCell="N9" sqref="N9:N2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7"/>
      <c r="B1" s="247"/>
      <c r="C1" s="610"/>
      <c r="D1" s="610"/>
      <c r="E1" s="610"/>
      <c r="F1" s="610"/>
      <c r="G1" s="610"/>
      <c r="H1" s="610"/>
      <c r="I1" s="610"/>
      <c r="J1" s="610"/>
      <c r="K1" s="610"/>
      <c r="L1" s="611"/>
      <c r="M1" s="6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47"/>
      <c r="B2" s="247"/>
      <c r="C2" s="632"/>
      <c r="D2" s="632"/>
      <c r="E2" s="632"/>
      <c r="F2" s="632"/>
      <c r="G2" s="632"/>
      <c r="H2" s="632"/>
      <c r="I2" s="632"/>
      <c r="J2" s="632"/>
      <c r="K2" s="632"/>
      <c r="L2" s="629"/>
      <c r="M2" s="63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266</v>
      </c>
      <c r="B3" s="452"/>
      <c r="C3" s="545" t="s">
        <v>5</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267</v>
      </c>
      <c r="B4" s="452"/>
      <c r="C4" s="544" t="s">
        <v>479</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268</v>
      </c>
      <c r="B5" s="452"/>
      <c r="C5" s="457" t="s">
        <v>269</v>
      </c>
      <c r="D5" s="603"/>
      <c r="E5" s="603"/>
      <c r="F5" s="603"/>
      <c r="G5" s="603"/>
      <c r="H5" s="603"/>
      <c r="I5" s="603"/>
      <c r="J5" s="603"/>
      <c r="K5" s="603"/>
      <c r="L5" s="603"/>
      <c r="M5" s="604"/>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480</v>
      </c>
      <c r="B6" s="599"/>
      <c r="C6" s="600"/>
      <c r="D6" s="601" t="s">
        <v>481</v>
      </c>
      <c r="E6" s="601"/>
      <c r="F6" s="601"/>
      <c r="G6" s="602" t="s">
        <v>482</v>
      </c>
      <c r="H6" s="605" t="s">
        <v>483</v>
      </c>
      <c r="I6" s="607" t="s">
        <v>484</v>
      </c>
      <c r="J6" s="608"/>
      <c r="K6" s="607" t="s">
        <v>485</v>
      </c>
      <c r="L6" s="608"/>
      <c r="M6" s="609" t="s">
        <v>486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208</v>
      </c>
      <c r="C7" s="27" t="s">
        <v>210</v>
      </c>
      <c r="D7" s="20" t="s">
        <v>220</v>
      </c>
      <c r="E7" s="20" t="s">
        <v>487</v>
      </c>
      <c r="F7" s="20" t="s">
        <v>488</v>
      </c>
      <c r="G7" s="602"/>
      <c r="H7" s="606"/>
      <c r="I7" s="21" t="s">
        <v>489</v>
      </c>
      <c r="J7" s="21" t="s">
        <v>490</v>
      </c>
      <c r="K7" s="21" t="s">
        <v>491</v>
      </c>
      <c r="L7" s="21" t="s">
        <v>492</v>
      </c>
      <c r="M7" s="60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3"/>
      <c r="B8" s="614"/>
      <c r="C8" s="614"/>
      <c r="D8" s="614"/>
      <c r="E8" s="614"/>
      <c r="F8" s="614"/>
      <c r="G8" s="61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5">
        <f>'7- Mapa Final'!A10</f>
        <v>1</v>
      </c>
      <c r="B9" s="616" t="str">
        <f>'7- Mapa Final'!B10</f>
        <v xml:space="preserve">Incumplimiento de los requisitos legales y otros requisitos del SG-SST </v>
      </c>
      <c r="C9" s="616" t="str">
        <f>'7- Mapa Final'!C10</f>
        <v>No implementar dentro de los tiempos legales los requisitos legales y otros requisitos aplicables al SG-SST</v>
      </c>
      <c r="D9" s="623" t="str">
        <f>'7- Mapa Final'!J10</f>
        <v>Muy Baja - 1</v>
      </c>
      <c r="E9" s="624" t="str">
        <f>'7- Mapa Final'!K10</f>
        <v>Menor - 2</v>
      </c>
      <c r="F9" s="620" t="str">
        <f>'7- Mapa Final'!M10</f>
        <v>Bajo - 2</v>
      </c>
      <c r="G9" s="428" t="s">
        <v>374</v>
      </c>
      <c r="H9" s="621" t="s">
        <v>493</v>
      </c>
      <c r="I9" s="622" t="s">
        <v>494</v>
      </c>
      <c r="J9" s="622" t="s">
        <v>494</v>
      </c>
      <c r="K9" s="633"/>
      <c r="L9" s="633"/>
      <c r="M9" s="631"/>
      <c r="N9" s="626" t="s">
        <v>496</v>
      </c>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2"/>
      <c r="B10" s="593"/>
      <c r="C10" s="593"/>
      <c r="D10" s="595"/>
      <c r="E10" s="597"/>
      <c r="F10" s="589"/>
      <c r="G10" s="429"/>
      <c r="H10" s="590"/>
      <c r="I10" s="591"/>
      <c r="J10" s="591"/>
      <c r="K10" s="591"/>
      <c r="L10" s="591"/>
      <c r="M10" s="588"/>
      <c r="N10" s="6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2"/>
      <c r="B11" s="593"/>
      <c r="C11" s="593"/>
      <c r="D11" s="595"/>
      <c r="E11" s="597"/>
      <c r="F11" s="589"/>
      <c r="G11" s="429"/>
      <c r="H11" s="590"/>
      <c r="I11" s="591"/>
      <c r="J11" s="591"/>
      <c r="K11" s="591"/>
      <c r="L11" s="591"/>
      <c r="M11" s="588"/>
      <c r="N11" s="6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2"/>
      <c r="B12" s="593"/>
      <c r="C12" s="593"/>
      <c r="D12" s="595"/>
      <c r="E12" s="597"/>
      <c r="F12" s="589"/>
      <c r="G12" s="429"/>
      <c r="H12" s="590"/>
      <c r="I12" s="591"/>
      <c r="J12" s="591"/>
      <c r="K12" s="591"/>
      <c r="L12" s="591"/>
      <c r="M12" s="588"/>
      <c r="N12" s="6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2"/>
      <c r="B13" s="593"/>
      <c r="C13" s="593"/>
      <c r="D13" s="595"/>
      <c r="E13" s="597"/>
      <c r="F13" s="589"/>
      <c r="G13" s="429"/>
      <c r="H13" s="590"/>
      <c r="I13" s="591"/>
      <c r="J13" s="591"/>
      <c r="K13" s="591"/>
      <c r="L13" s="591"/>
      <c r="M13" s="588"/>
      <c r="N13" s="6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2"/>
      <c r="B14" s="593"/>
      <c r="C14" s="593"/>
      <c r="D14" s="595"/>
      <c r="E14" s="597"/>
      <c r="F14" s="589"/>
      <c r="G14" s="429"/>
      <c r="H14" s="590"/>
      <c r="I14" s="591"/>
      <c r="J14" s="591"/>
      <c r="K14" s="591"/>
      <c r="L14" s="591"/>
      <c r="M14" s="588"/>
      <c r="N14" s="6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2"/>
      <c r="B15" s="593"/>
      <c r="C15" s="593"/>
      <c r="D15" s="595"/>
      <c r="E15" s="597"/>
      <c r="F15" s="589"/>
      <c r="G15" s="429"/>
      <c r="H15" s="590"/>
      <c r="I15" s="591"/>
      <c r="J15" s="591"/>
      <c r="K15" s="591"/>
      <c r="L15" s="591"/>
      <c r="M15" s="588"/>
      <c r="N15" s="6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2"/>
      <c r="B16" s="593"/>
      <c r="C16" s="593"/>
      <c r="D16" s="595"/>
      <c r="E16" s="597"/>
      <c r="F16" s="589"/>
      <c r="G16" s="429"/>
      <c r="H16" s="590"/>
      <c r="I16" s="591"/>
      <c r="J16" s="591"/>
      <c r="K16" s="591"/>
      <c r="L16" s="591"/>
      <c r="M16" s="588"/>
      <c r="N16" s="6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2"/>
      <c r="B17" s="593"/>
      <c r="C17" s="593"/>
      <c r="D17" s="595"/>
      <c r="E17" s="597"/>
      <c r="F17" s="589"/>
      <c r="G17" s="429"/>
      <c r="H17" s="590"/>
      <c r="I17" s="591"/>
      <c r="J17" s="591"/>
      <c r="K17" s="591"/>
      <c r="L17" s="591"/>
      <c r="M17" s="588"/>
      <c r="N17" s="6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92"/>
      <c r="B18" s="593"/>
      <c r="C18" s="593"/>
      <c r="D18" s="595"/>
      <c r="E18" s="597"/>
      <c r="F18" s="589"/>
      <c r="G18" s="429"/>
      <c r="H18" s="590"/>
      <c r="I18" s="591"/>
      <c r="J18" s="591"/>
      <c r="K18" s="591"/>
      <c r="L18" s="591"/>
      <c r="M18" s="588"/>
      <c r="N18" s="6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15">
        <f>'7- Mapa Final'!A20</f>
        <v>2</v>
      </c>
      <c r="B19" s="616" t="str">
        <f>'7- Mapa Final'!B20</f>
        <v xml:space="preserve">Aumento de Accidentes de trabajo y enfermedades laborales o salud pública </v>
      </c>
      <c r="C19" s="616"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v>
      </c>
      <c r="D19" s="623" t="str">
        <f>'7- Mapa Final'!J20</f>
        <v>Muy Baja - 1</v>
      </c>
      <c r="E19" s="624" t="str">
        <f>'7- Mapa Final'!K20</f>
        <v>Moderado - 3</v>
      </c>
      <c r="F19" s="620" t="str">
        <f>'7- Mapa Final'!M20</f>
        <v>Moderado - 3</v>
      </c>
      <c r="G19" s="428" t="s">
        <v>374</v>
      </c>
      <c r="H19" s="590" t="s">
        <v>497</v>
      </c>
      <c r="I19" s="591" t="s">
        <v>494</v>
      </c>
      <c r="J19" s="591" t="s">
        <v>494</v>
      </c>
      <c r="K19" s="633"/>
      <c r="L19" s="633"/>
      <c r="M19" s="588"/>
      <c r="N19" s="626" t="s">
        <v>499</v>
      </c>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92"/>
      <c r="B20" s="593"/>
      <c r="C20" s="593"/>
      <c r="D20" s="595"/>
      <c r="E20" s="597"/>
      <c r="F20" s="589"/>
      <c r="G20" s="429"/>
      <c r="H20" s="590"/>
      <c r="I20" s="591"/>
      <c r="J20" s="591"/>
      <c r="K20" s="591"/>
      <c r="L20" s="591"/>
      <c r="M20" s="588"/>
      <c r="N20" s="6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92"/>
      <c r="B21" s="593"/>
      <c r="C21" s="593"/>
      <c r="D21" s="595"/>
      <c r="E21" s="597"/>
      <c r="F21" s="589"/>
      <c r="G21" s="429"/>
      <c r="H21" s="590"/>
      <c r="I21" s="591"/>
      <c r="J21" s="591"/>
      <c r="K21" s="591"/>
      <c r="L21" s="591"/>
      <c r="M21" s="588"/>
      <c r="N21" s="6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92"/>
      <c r="B22" s="593"/>
      <c r="C22" s="593"/>
      <c r="D22" s="595"/>
      <c r="E22" s="597"/>
      <c r="F22" s="589"/>
      <c r="G22" s="429"/>
      <c r="H22" s="590"/>
      <c r="I22" s="591"/>
      <c r="J22" s="591"/>
      <c r="K22" s="591"/>
      <c r="L22" s="591"/>
      <c r="M22" s="588"/>
      <c r="N22" s="6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92"/>
      <c r="B23" s="593"/>
      <c r="C23" s="593"/>
      <c r="D23" s="595"/>
      <c r="E23" s="597"/>
      <c r="F23" s="589"/>
      <c r="G23" s="429"/>
      <c r="H23" s="590"/>
      <c r="I23" s="591"/>
      <c r="J23" s="591"/>
      <c r="K23" s="591"/>
      <c r="L23" s="591"/>
      <c r="M23" s="588"/>
      <c r="N23" s="6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92"/>
      <c r="B24" s="593"/>
      <c r="C24" s="593"/>
      <c r="D24" s="595"/>
      <c r="E24" s="597"/>
      <c r="F24" s="589"/>
      <c r="G24" s="429"/>
      <c r="H24" s="590"/>
      <c r="I24" s="591"/>
      <c r="J24" s="591"/>
      <c r="K24" s="591"/>
      <c r="L24" s="591"/>
      <c r="M24" s="588"/>
      <c r="N24" s="626"/>
      <c r="O24" s="26"/>
    </row>
    <row r="25" spans="1:169">
      <c r="A25" s="592"/>
      <c r="B25" s="593"/>
      <c r="C25" s="593"/>
      <c r="D25" s="595"/>
      <c r="E25" s="597"/>
      <c r="F25" s="589"/>
      <c r="G25" s="429"/>
      <c r="H25" s="590"/>
      <c r="I25" s="591"/>
      <c r="J25" s="591"/>
      <c r="K25" s="591"/>
      <c r="L25" s="591"/>
      <c r="M25" s="588"/>
      <c r="N25" s="626"/>
      <c r="O25" s="26"/>
    </row>
    <row r="26" spans="1:169">
      <c r="A26" s="592"/>
      <c r="B26" s="593"/>
      <c r="C26" s="593"/>
      <c r="D26" s="595"/>
      <c r="E26" s="597"/>
      <c r="F26" s="589"/>
      <c r="G26" s="429"/>
      <c r="H26" s="590"/>
      <c r="I26" s="591"/>
      <c r="J26" s="591"/>
      <c r="K26" s="591"/>
      <c r="L26" s="591"/>
      <c r="M26" s="588"/>
      <c r="N26" s="626"/>
      <c r="O26" s="26"/>
    </row>
    <row r="27" spans="1:169">
      <c r="A27" s="592"/>
      <c r="B27" s="593"/>
      <c r="C27" s="593"/>
      <c r="D27" s="595"/>
      <c r="E27" s="597"/>
      <c r="F27" s="589"/>
      <c r="G27" s="429"/>
      <c r="H27" s="590"/>
      <c r="I27" s="591"/>
      <c r="J27" s="591"/>
      <c r="K27" s="591"/>
      <c r="L27" s="591"/>
      <c r="M27" s="588"/>
      <c r="N27" s="626"/>
      <c r="O27" s="26"/>
    </row>
    <row r="28" spans="1:169">
      <c r="A28" s="592"/>
      <c r="B28" s="593"/>
      <c r="C28" s="593"/>
      <c r="D28" s="595"/>
      <c r="E28" s="597"/>
      <c r="F28" s="589"/>
      <c r="G28" s="429"/>
      <c r="H28" s="590"/>
      <c r="I28" s="591"/>
      <c r="J28" s="591"/>
      <c r="K28" s="591"/>
      <c r="L28" s="591"/>
      <c r="M28" s="588"/>
      <c r="N28" s="626"/>
      <c r="O28" s="26"/>
    </row>
    <row r="29" spans="1:169" s="18" customFormat="1" ht="12.75" customHeight="1">
      <c r="A29" s="592">
        <f>'7- Mapa Final'!A30</f>
        <v>3</v>
      </c>
      <c r="B29" s="593" t="str">
        <f>'7- Mapa Final'!B30</f>
        <v>Deficiencias en la asignación de recursos financieros, tecnicos y humanos para la implementación del SG-SST, asi como deficiencias en el seguimiento de objetivos del SG-SST, plan de trabajo</v>
      </c>
      <c r="C29" s="593" t="str">
        <f>'7- Mapa Final'!C30</f>
        <v>Sin presupuesto adecuado, es difícil implementar medidas de prevención y capacitación.
Posibilidad de incumplimiento de las metas propuestas establecidas.</v>
      </c>
      <c r="D29" s="594" t="str">
        <f>'7- Mapa Final'!J30</f>
        <v>Muy Baja - 1</v>
      </c>
      <c r="E29" s="596" t="str">
        <f>'7- Mapa Final'!K30</f>
        <v>Menor - 2</v>
      </c>
      <c r="F29" s="589" t="str">
        <f>'7- Mapa Final'!M30</f>
        <v>Bajo - 2</v>
      </c>
      <c r="G29" s="428" t="s">
        <v>374</v>
      </c>
      <c r="H29" s="590" t="s">
        <v>500</v>
      </c>
      <c r="I29" s="591" t="s">
        <v>494</v>
      </c>
      <c r="J29" s="591" t="s">
        <v>494</v>
      </c>
      <c r="K29" s="585"/>
      <c r="L29" s="585"/>
      <c r="M29" s="58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2"/>
      <c r="B30" s="593"/>
      <c r="C30" s="593"/>
      <c r="D30" s="595"/>
      <c r="E30" s="597"/>
      <c r="F30" s="589"/>
      <c r="G30" s="429"/>
      <c r="H30" s="590"/>
      <c r="I30" s="591"/>
      <c r="J30" s="591"/>
      <c r="K30" s="586"/>
      <c r="L30" s="586"/>
      <c r="M30" s="58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2"/>
      <c r="B31" s="593"/>
      <c r="C31" s="593"/>
      <c r="D31" s="595"/>
      <c r="E31" s="597"/>
      <c r="F31" s="589"/>
      <c r="G31" s="429"/>
      <c r="H31" s="590"/>
      <c r="I31" s="591"/>
      <c r="J31" s="591"/>
      <c r="K31" s="586"/>
      <c r="L31" s="586"/>
      <c r="M31" s="58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2"/>
      <c r="B32" s="593"/>
      <c r="C32" s="593"/>
      <c r="D32" s="595"/>
      <c r="E32" s="597"/>
      <c r="F32" s="589"/>
      <c r="G32" s="429"/>
      <c r="H32" s="590"/>
      <c r="I32" s="591"/>
      <c r="J32" s="591"/>
      <c r="K32" s="586"/>
      <c r="L32" s="586"/>
      <c r="M32" s="58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2"/>
      <c r="B33" s="593"/>
      <c r="C33" s="593"/>
      <c r="D33" s="595"/>
      <c r="E33" s="597"/>
      <c r="F33" s="589"/>
      <c r="G33" s="429"/>
      <c r="H33" s="590"/>
      <c r="I33" s="591"/>
      <c r="J33" s="591"/>
      <c r="K33" s="586"/>
      <c r="L33" s="586"/>
      <c r="M33" s="58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2"/>
      <c r="B34" s="593"/>
      <c r="C34" s="593"/>
      <c r="D34" s="595"/>
      <c r="E34" s="597"/>
      <c r="F34" s="589"/>
      <c r="G34" s="429"/>
      <c r="H34" s="590"/>
      <c r="I34" s="591"/>
      <c r="J34" s="591"/>
      <c r="K34" s="586"/>
      <c r="L34" s="586"/>
      <c r="M34" s="588"/>
      <c r="N34" s="26"/>
      <c r="O34" s="26"/>
    </row>
    <row r="35" spans="1:169">
      <c r="A35" s="592"/>
      <c r="B35" s="593"/>
      <c r="C35" s="593"/>
      <c r="D35" s="595"/>
      <c r="E35" s="597"/>
      <c r="F35" s="589"/>
      <c r="G35" s="429"/>
      <c r="H35" s="590"/>
      <c r="I35" s="591"/>
      <c r="J35" s="591"/>
      <c r="K35" s="586"/>
      <c r="L35" s="586"/>
      <c r="M35" s="588"/>
      <c r="N35" s="26"/>
      <c r="O35" s="26"/>
    </row>
    <row r="36" spans="1:169">
      <c r="A36" s="592"/>
      <c r="B36" s="593"/>
      <c r="C36" s="593"/>
      <c r="D36" s="595"/>
      <c r="E36" s="597"/>
      <c r="F36" s="589"/>
      <c r="G36" s="429"/>
      <c r="H36" s="590"/>
      <c r="I36" s="591"/>
      <c r="J36" s="591"/>
      <c r="K36" s="586"/>
      <c r="L36" s="586"/>
      <c r="M36" s="588"/>
      <c r="N36" s="26"/>
      <c r="O36" s="26"/>
    </row>
    <row r="37" spans="1:169">
      <c r="A37" s="592"/>
      <c r="B37" s="593"/>
      <c r="C37" s="593"/>
      <c r="D37" s="595"/>
      <c r="E37" s="597"/>
      <c r="F37" s="589"/>
      <c r="G37" s="429"/>
      <c r="H37" s="590"/>
      <c r="I37" s="591"/>
      <c r="J37" s="591"/>
      <c r="K37" s="586"/>
      <c r="L37" s="586"/>
      <c r="M37" s="588"/>
      <c r="N37" s="26"/>
      <c r="O37" s="26"/>
    </row>
    <row r="38" spans="1:169" ht="15.75" thickBot="1">
      <c r="A38" s="592"/>
      <c r="B38" s="593"/>
      <c r="C38" s="593"/>
      <c r="D38" s="595"/>
      <c r="E38" s="597"/>
      <c r="F38" s="589"/>
      <c r="G38" s="429"/>
      <c r="H38" s="590"/>
      <c r="I38" s="591"/>
      <c r="J38" s="591"/>
      <c r="K38" s="587"/>
      <c r="L38" s="587"/>
      <c r="M38" s="588"/>
      <c r="N38" s="26"/>
      <c r="O38" s="26"/>
    </row>
    <row r="39" spans="1:169" s="18" customFormat="1" ht="12.75" customHeight="1">
      <c r="A39" s="615">
        <f>'7- Mapa Final'!A40</f>
        <v>4</v>
      </c>
      <c r="B39" s="616" t="str">
        <f>'7- Mapa Final'!B40</f>
        <v>Recibir dádivas o beneficios a nombre propio o de terceros para  desviar recursos, no presentar o presentar reportes con información no veraz</v>
      </c>
      <c r="C39" s="616" t="str">
        <f>'7- Mapa Final'!C40</f>
        <v xml:space="preserve">Se favorece indebidamente a un servidor judicial a través de la validación del  reporte de accidentes de trabajo ante la Administradora de Riesgos Laborales </v>
      </c>
      <c r="D39" s="623" t="str">
        <f>'7- Mapa Final'!J40</f>
        <v>Muy Baja - 1</v>
      </c>
      <c r="E39" s="624" t="str">
        <f>'7- Mapa Final'!K40</f>
        <v>Menor - 2</v>
      </c>
      <c r="F39" s="620" t="str">
        <f>'7- Mapa Final'!M40</f>
        <v>Bajo - 2</v>
      </c>
      <c r="G39" s="428" t="s">
        <v>374</v>
      </c>
      <c r="H39" s="590" t="s">
        <v>502</v>
      </c>
      <c r="I39" s="591" t="s">
        <v>494</v>
      </c>
      <c r="J39" s="591" t="s">
        <v>494</v>
      </c>
      <c r="K39" s="633"/>
      <c r="L39" s="633"/>
      <c r="M39" s="58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2"/>
      <c r="B40" s="593"/>
      <c r="C40" s="593"/>
      <c r="D40" s="595"/>
      <c r="E40" s="597"/>
      <c r="F40" s="589"/>
      <c r="G40" s="429"/>
      <c r="H40" s="590"/>
      <c r="I40" s="591"/>
      <c r="J40" s="591"/>
      <c r="K40" s="591"/>
      <c r="L40" s="591"/>
      <c r="M40" s="58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2"/>
      <c r="B41" s="593"/>
      <c r="C41" s="593"/>
      <c r="D41" s="595"/>
      <c r="E41" s="597"/>
      <c r="F41" s="589"/>
      <c r="G41" s="429"/>
      <c r="H41" s="590"/>
      <c r="I41" s="591"/>
      <c r="J41" s="591"/>
      <c r="K41" s="591"/>
      <c r="L41" s="591"/>
      <c r="M41" s="58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2"/>
      <c r="B42" s="593"/>
      <c r="C42" s="593"/>
      <c r="D42" s="595"/>
      <c r="E42" s="597"/>
      <c r="F42" s="589"/>
      <c r="G42" s="429"/>
      <c r="H42" s="590"/>
      <c r="I42" s="591"/>
      <c r="J42" s="591"/>
      <c r="K42" s="591"/>
      <c r="L42" s="591"/>
      <c r="M42" s="58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2"/>
      <c r="B43" s="593"/>
      <c r="C43" s="593"/>
      <c r="D43" s="595"/>
      <c r="E43" s="597"/>
      <c r="F43" s="589"/>
      <c r="G43" s="429"/>
      <c r="H43" s="590"/>
      <c r="I43" s="591"/>
      <c r="J43" s="591"/>
      <c r="K43" s="591"/>
      <c r="L43" s="591"/>
      <c r="M43" s="58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2"/>
      <c r="B44" s="593"/>
      <c r="C44" s="593"/>
      <c r="D44" s="595"/>
      <c r="E44" s="597"/>
      <c r="F44" s="589"/>
      <c r="G44" s="429"/>
      <c r="H44" s="590"/>
      <c r="I44" s="591"/>
      <c r="J44" s="591"/>
      <c r="K44" s="591"/>
      <c r="L44" s="591"/>
      <c r="M44" s="588"/>
      <c r="N44" s="26"/>
      <c r="O44" s="26"/>
    </row>
    <row r="45" spans="1:169">
      <c r="A45" s="592"/>
      <c r="B45" s="593"/>
      <c r="C45" s="593"/>
      <c r="D45" s="595"/>
      <c r="E45" s="597"/>
      <c r="F45" s="589"/>
      <c r="G45" s="429"/>
      <c r="H45" s="590"/>
      <c r="I45" s="591"/>
      <c r="J45" s="591"/>
      <c r="K45" s="591"/>
      <c r="L45" s="591"/>
      <c r="M45" s="588"/>
      <c r="N45" s="26"/>
      <c r="O45" s="26"/>
    </row>
    <row r="46" spans="1:169">
      <c r="A46" s="592"/>
      <c r="B46" s="593"/>
      <c r="C46" s="593"/>
      <c r="D46" s="595"/>
      <c r="E46" s="597"/>
      <c r="F46" s="589"/>
      <c r="G46" s="429"/>
      <c r="H46" s="590"/>
      <c r="I46" s="591"/>
      <c r="J46" s="591"/>
      <c r="K46" s="591"/>
      <c r="L46" s="591"/>
      <c r="M46" s="588"/>
      <c r="N46" s="26"/>
      <c r="O46" s="26"/>
    </row>
    <row r="47" spans="1:169">
      <c r="A47" s="592"/>
      <c r="B47" s="593"/>
      <c r="C47" s="593"/>
      <c r="D47" s="595"/>
      <c r="E47" s="597"/>
      <c r="F47" s="589"/>
      <c r="G47" s="429"/>
      <c r="H47" s="590"/>
      <c r="I47" s="591"/>
      <c r="J47" s="591"/>
      <c r="K47" s="591"/>
      <c r="L47" s="591"/>
      <c r="M47" s="588"/>
      <c r="N47" s="26"/>
      <c r="O47" s="26"/>
    </row>
    <row r="48" spans="1:169" ht="15.75" thickBot="1">
      <c r="A48" s="592"/>
      <c r="B48" s="593"/>
      <c r="C48" s="593"/>
      <c r="D48" s="595"/>
      <c r="E48" s="597"/>
      <c r="F48" s="589"/>
      <c r="G48" s="429"/>
      <c r="H48" s="590"/>
      <c r="I48" s="591"/>
      <c r="J48" s="591"/>
      <c r="K48" s="591"/>
      <c r="L48" s="591"/>
      <c r="M48" s="588"/>
      <c r="N48" s="26"/>
      <c r="O48" s="26"/>
    </row>
    <row r="49" spans="1:169" s="18" customFormat="1" ht="12.75" customHeight="1">
      <c r="A49" s="615">
        <f>'7- Mapa Final'!A50</f>
        <v>5</v>
      </c>
      <c r="B49" s="616"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616" t="str">
        <f>'7- Mapa Final'!C50</f>
        <v>Cuando se direccionan los requisitos habilitanes y/o técnicos para favorecer  indebidamente  a ciertos proponentes</v>
      </c>
      <c r="D49" s="623" t="str">
        <f>'7- Mapa Final'!J50</f>
        <v>Muy Baja - 1</v>
      </c>
      <c r="E49" s="624" t="str">
        <f>'7- Mapa Final'!K50</f>
        <v>Moderado - 3</v>
      </c>
      <c r="F49" s="620" t="str">
        <f>'7- Mapa Final'!M50</f>
        <v>Moderado - 3</v>
      </c>
      <c r="G49" s="428" t="s">
        <v>374</v>
      </c>
      <c r="H49" s="590" t="s">
        <v>504</v>
      </c>
      <c r="I49" s="591" t="s">
        <v>494</v>
      </c>
      <c r="J49" s="591" t="s">
        <v>494</v>
      </c>
      <c r="K49" s="633"/>
      <c r="L49" s="633"/>
      <c r="M49" s="58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2"/>
      <c r="B50" s="593"/>
      <c r="C50" s="593"/>
      <c r="D50" s="595"/>
      <c r="E50" s="597"/>
      <c r="F50" s="589"/>
      <c r="G50" s="429"/>
      <c r="H50" s="590"/>
      <c r="I50" s="591"/>
      <c r="J50" s="591"/>
      <c r="K50" s="591"/>
      <c r="L50" s="591"/>
      <c r="M50" s="58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2"/>
      <c r="B51" s="593"/>
      <c r="C51" s="593"/>
      <c r="D51" s="595"/>
      <c r="E51" s="597"/>
      <c r="F51" s="589"/>
      <c r="G51" s="429"/>
      <c r="H51" s="590"/>
      <c r="I51" s="591"/>
      <c r="J51" s="591"/>
      <c r="K51" s="591"/>
      <c r="L51" s="591"/>
      <c r="M51" s="58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2"/>
      <c r="B52" s="593"/>
      <c r="C52" s="593"/>
      <c r="D52" s="595"/>
      <c r="E52" s="597"/>
      <c r="F52" s="589"/>
      <c r="G52" s="429"/>
      <c r="H52" s="590"/>
      <c r="I52" s="591"/>
      <c r="J52" s="591"/>
      <c r="K52" s="591"/>
      <c r="L52" s="591"/>
      <c r="M52" s="58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2"/>
      <c r="B53" s="593"/>
      <c r="C53" s="593"/>
      <c r="D53" s="595"/>
      <c r="E53" s="597"/>
      <c r="F53" s="589"/>
      <c r="G53" s="429"/>
      <c r="H53" s="590"/>
      <c r="I53" s="591"/>
      <c r="J53" s="591"/>
      <c r="K53" s="591"/>
      <c r="L53" s="591"/>
      <c r="M53" s="58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2"/>
      <c r="B54" s="593"/>
      <c r="C54" s="593"/>
      <c r="D54" s="595"/>
      <c r="E54" s="597"/>
      <c r="F54" s="589"/>
      <c r="G54" s="429"/>
      <c r="H54" s="590"/>
      <c r="I54" s="591"/>
      <c r="J54" s="591"/>
      <c r="K54" s="591"/>
      <c r="L54" s="591"/>
      <c r="M54" s="588"/>
      <c r="N54" s="26"/>
      <c r="O54" s="26"/>
    </row>
    <row r="55" spans="1:169">
      <c r="A55" s="592"/>
      <c r="B55" s="593"/>
      <c r="C55" s="593"/>
      <c r="D55" s="595"/>
      <c r="E55" s="597"/>
      <c r="F55" s="589"/>
      <c r="G55" s="429"/>
      <c r="H55" s="590"/>
      <c r="I55" s="591"/>
      <c r="J55" s="591"/>
      <c r="K55" s="591"/>
      <c r="L55" s="591"/>
      <c r="M55" s="588"/>
      <c r="N55" s="26"/>
      <c r="O55" s="26"/>
    </row>
    <row r="56" spans="1:169">
      <c r="A56" s="592"/>
      <c r="B56" s="593"/>
      <c r="C56" s="593"/>
      <c r="D56" s="595"/>
      <c r="E56" s="597"/>
      <c r="F56" s="589"/>
      <c r="G56" s="429"/>
      <c r="H56" s="590"/>
      <c r="I56" s="591"/>
      <c r="J56" s="591"/>
      <c r="K56" s="591"/>
      <c r="L56" s="591"/>
      <c r="M56" s="588"/>
      <c r="N56" s="26"/>
      <c r="O56" s="26"/>
    </row>
    <row r="57" spans="1:169">
      <c r="A57" s="592"/>
      <c r="B57" s="593"/>
      <c r="C57" s="593"/>
      <c r="D57" s="595"/>
      <c r="E57" s="597"/>
      <c r="F57" s="589"/>
      <c r="G57" s="429"/>
      <c r="H57" s="590"/>
      <c r="I57" s="591"/>
      <c r="J57" s="591"/>
      <c r="K57" s="591"/>
      <c r="L57" s="591"/>
      <c r="M57" s="588"/>
      <c r="N57" s="26"/>
      <c r="O57" s="26"/>
    </row>
    <row r="58" spans="1:169" ht="15.75" thickBot="1">
      <c r="A58" s="592"/>
      <c r="B58" s="593"/>
      <c r="C58" s="593"/>
      <c r="D58" s="595"/>
      <c r="E58" s="597"/>
      <c r="F58" s="589"/>
      <c r="G58" s="429"/>
      <c r="H58" s="590"/>
      <c r="I58" s="591"/>
      <c r="J58" s="591"/>
      <c r="K58" s="591"/>
      <c r="L58" s="591"/>
      <c r="M58" s="588"/>
      <c r="N58" s="26"/>
      <c r="O58" s="26"/>
    </row>
    <row r="59" spans="1:169" s="18" customFormat="1" ht="12.75" customHeight="1">
      <c r="A59" s="615">
        <f>'7- Mapa Final'!A60</f>
        <v>6</v>
      </c>
      <c r="B59" s="616"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16" t="str">
        <f>'7- Mapa Final'!C60</f>
        <v xml:space="preserve">Cuando se favorece indebidamente a un servidor judicial a través de la validación del  reporte de accidentes de trabajo ante la Administradora de Riesgos Laborales </v>
      </c>
      <c r="D59" s="623" t="str">
        <f>'7- Mapa Final'!J60</f>
        <v>Muy Baja - 1</v>
      </c>
      <c r="E59" s="624" t="str">
        <f>'7- Mapa Final'!K60</f>
        <v>Moderado - 3</v>
      </c>
      <c r="F59" s="620" t="str">
        <f>'7- Mapa Final'!M60</f>
        <v>Moderado - 3</v>
      </c>
      <c r="G59" s="428" t="s">
        <v>374</v>
      </c>
      <c r="H59" s="590" t="s">
        <v>502</v>
      </c>
      <c r="I59" s="591" t="s">
        <v>494</v>
      </c>
      <c r="J59" s="591" t="s">
        <v>494</v>
      </c>
      <c r="K59" s="633"/>
      <c r="L59" s="633"/>
      <c r="M59" s="58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2"/>
      <c r="B60" s="593"/>
      <c r="C60" s="593"/>
      <c r="D60" s="595"/>
      <c r="E60" s="597"/>
      <c r="F60" s="589"/>
      <c r="G60" s="429"/>
      <c r="H60" s="590"/>
      <c r="I60" s="591"/>
      <c r="J60" s="591"/>
      <c r="K60" s="591"/>
      <c r="L60" s="591"/>
      <c r="M60" s="58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2"/>
      <c r="B61" s="593"/>
      <c r="C61" s="593"/>
      <c r="D61" s="595"/>
      <c r="E61" s="597"/>
      <c r="F61" s="589"/>
      <c r="G61" s="429"/>
      <c r="H61" s="590"/>
      <c r="I61" s="591"/>
      <c r="J61" s="591"/>
      <c r="K61" s="591"/>
      <c r="L61" s="591"/>
      <c r="M61" s="58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2"/>
      <c r="B62" s="593"/>
      <c r="C62" s="593"/>
      <c r="D62" s="595"/>
      <c r="E62" s="597"/>
      <c r="F62" s="589"/>
      <c r="G62" s="429"/>
      <c r="H62" s="590"/>
      <c r="I62" s="591"/>
      <c r="J62" s="591"/>
      <c r="K62" s="591"/>
      <c r="L62" s="591"/>
      <c r="M62" s="58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2"/>
      <c r="B63" s="593"/>
      <c r="C63" s="593"/>
      <c r="D63" s="595"/>
      <c r="E63" s="597"/>
      <c r="F63" s="589"/>
      <c r="G63" s="429"/>
      <c r="H63" s="590"/>
      <c r="I63" s="591"/>
      <c r="J63" s="591"/>
      <c r="K63" s="591"/>
      <c r="L63" s="591"/>
      <c r="M63" s="58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2"/>
      <c r="B64" s="593"/>
      <c r="C64" s="593"/>
      <c r="D64" s="595"/>
      <c r="E64" s="597"/>
      <c r="F64" s="589"/>
      <c r="G64" s="429"/>
      <c r="H64" s="590"/>
      <c r="I64" s="591"/>
      <c r="J64" s="591"/>
      <c r="K64" s="591"/>
      <c r="L64" s="591"/>
      <c r="M64" s="588"/>
      <c r="N64" s="26"/>
      <c r="O64" s="26"/>
    </row>
    <row r="65" spans="1:15">
      <c r="A65" s="592"/>
      <c r="B65" s="593"/>
      <c r="C65" s="593"/>
      <c r="D65" s="595"/>
      <c r="E65" s="597"/>
      <c r="F65" s="589"/>
      <c r="G65" s="429"/>
      <c r="H65" s="590"/>
      <c r="I65" s="591"/>
      <c r="J65" s="591"/>
      <c r="K65" s="591"/>
      <c r="L65" s="591"/>
      <c r="M65" s="588"/>
      <c r="N65" s="26"/>
      <c r="O65" s="26"/>
    </row>
    <row r="66" spans="1:15">
      <c r="A66" s="592"/>
      <c r="B66" s="593"/>
      <c r="C66" s="593"/>
      <c r="D66" s="595"/>
      <c r="E66" s="597"/>
      <c r="F66" s="589"/>
      <c r="G66" s="429"/>
      <c r="H66" s="590"/>
      <c r="I66" s="591"/>
      <c r="J66" s="591"/>
      <c r="K66" s="591"/>
      <c r="L66" s="591"/>
      <c r="M66" s="588"/>
      <c r="N66" s="26"/>
      <c r="O66" s="26"/>
    </row>
    <row r="67" spans="1:15">
      <c r="A67" s="592"/>
      <c r="B67" s="593"/>
      <c r="C67" s="593"/>
      <c r="D67" s="595"/>
      <c r="E67" s="597"/>
      <c r="F67" s="589"/>
      <c r="G67" s="429"/>
      <c r="H67" s="590"/>
      <c r="I67" s="591"/>
      <c r="J67" s="591"/>
      <c r="K67" s="591"/>
      <c r="L67" s="591"/>
      <c r="M67" s="588"/>
      <c r="N67" s="26"/>
      <c r="O67" s="26"/>
    </row>
    <row r="68" spans="1:15">
      <c r="A68" s="592"/>
      <c r="B68" s="593"/>
      <c r="C68" s="593"/>
      <c r="D68" s="595"/>
      <c r="E68" s="597"/>
      <c r="F68" s="589"/>
      <c r="G68" s="429"/>
      <c r="H68" s="590"/>
      <c r="I68" s="591"/>
      <c r="J68" s="591"/>
      <c r="K68" s="591"/>
      <c r="L68" s="591"/>
      <c r="M68" s="588"/>
      <c r="N68" s="26"/>
      <c r="O68" s="26"/>
    </row>
  </sheetData>
  <mergeCells count="96">
    <mergeCell ref="N9:N18"/>
    <mergeCell ref="N19:N28"/>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L59:L68"/>
    <mergeCell ref="L39:L48"/>
    <mergeCell ref="M49:M58"/>
    <mergeCell ref="G49:G58"/>
    <mergeCell ref="H49:H58"/>
    <mergeCell ref="I49:I58"/>
    <mergeCell ref="J49:J58"/>
    <mergeCell ref="L49:L58"/>
    <mergeCell ref="G59:G68"/>
    <mergeCell ref="H59:H68"/>
    <mergeCell ref="I59:I68"/>
    <mergeCell ref="J59:J68"/>
    <mergeCell ref="K59:K68"/>
    <mergeCell ref="J19:J28"/>
    <mergeCell ref="K19:K28"/>
    <mergeCell ref="L19:L28"/>
    <mergeCell ref="M19:M28"/>
    <mergeCell ref="A39:A48"/>
    <mergeCell ref="B39:B48"/>
    <mergeCell ref="C39:C48"/>
    <mergeCell ref="D39:D48"/>
    <mergeCell ref="E39:E48"/>
    <mergeCell ref="F39:F48"/>
    <mergeCell ref="M39:M48"/>
    <mergeCell ref="G39:G48"/>
    <mergeCell ref="H39:H48"/>
    <mergeCell ref="I39:I48"/>
    <mergeCell ref="J39:J48"/>
    <mergeCell ref="K39:K48"/>
    <mergeCell ref="F9:F18"/>
    <mergeCell ref="G9:G18"/>
    <mergeCell ref="A19:A28"/>
    <mergeCell ref="B19:B28"/>
    <mergeCell ref="C19:C28"/>
    <mergeCell ref="D19:D28"/>
    <mergeCell ref="E19:E28"/>
    <mergeCell ref="F19:F28"/>
    <mergeCell ref="G19:G28"/>
    <mergeCell ref="D9:D18"/>
    <mergeCell ref="E9:E18"/>
    <mergeCell ref="H19:H28"/>
    <mergeCell ref="I19:I28"/>
    <mergeCell ref="K6:L6"/>
    <mergeCell ref="M6:M7"/>
    <mergeCell ref="C1:K2"/>
    <mergeCell ref="L1:M2"/>
    <mergeCell ref="H9:H18"/>
    <mergeCell ref="I9:I18"/>
    <mergeCell ref="J9:J18"/>
    <mergeCell ref="K9:K18"/>
    <mergeCell ref="L9:L18"/>
    <mergeCell ref="M9:M18"/>
    <mergeCell ref="A8:G8"/>
    <mergeCell ref="A9:A18"/>
    <mergeCell ref="B9:B18"/>
    <mergeCell ref="C9:C18"/>
    <mergeCell ref="A6:C6"/>
    <mergeCell ref="D6:F6"/>
    <mergeCell ref="G6:G7"/>
    <mergeCell ref="H6:H7"/>
    <mergeCell ref="I6:J6"/>
    <mergeCell ref="A3:B3"/>
    <mergeCell ref="C3:M3"/>
    <mergeCell ref="A4:B4"/>
    <mergeCell ref="C4:M4"/>
    <mergeCell ref="A5:B5"/>
    <mergeCell ref="C5:M5"/>
    <mergeCell ref="A29:A38"/>
    <mergeCell ref="B29:B38"/>
    <mergeCell ref="C29:C38"/>
    <mergeCell ref="D29:D38"/>
    <mergeCell ref="E29:E38"/>
    <mergeCell ref="K29:K38"/>
    <mergeCell ref="L29:L38"/>
    <mergeCell ref="M29:M38"/>
    <mergeCell ref="F29:F38"/>
    <mergeCell ref="G29:G38"/>
    <mergeCell ref="H29:H38"/>
    <mergeCell ref="I29:I38"/>
    <mergeCell ref="J29:J38"/>
  </mergeCells>
  <conditionalFormatting sqref="A6:B6">
    <cfRule type="containsText" dxfId="151" priority="413" operator="containsText" text="3- Moderado">
      <formula>NOT(ISERROR(SEARCH("3- Moderado",A6)))</formula>
    </cfRule>
    <cfRule type="containsText" dxfId="150" priority="414" operator="containsText" text="6- Moderado">
      <formula>NOT(ISERROR(SEARCH("6- Moderado",A6)))</formula>
    </cfRule>
    <cfRule type="containsText" dxfId="149" priority="415" operator="containsText" text="4- Moderado">
      <formula>NOT(ISERROR(SEARCH("4- Moderado",A6)))</formula>
    </cfRule>
    <cfRule type="containsText" dxfId="148" priority="416" operator="containsText" text="3- Bajo">
      <formula>NOT(ISERROR(SEARCH("3- Bajo",A6)))</formula>
    </cfRule>
    <cfRule type="containsText" dxfId="147" priority="417" operator="containsText" text="4- Bajo">
      <formula>NOT(ISERROR(SEARCH("4- Bajo",A6)))</formula>
    </cfRule>
    <cfRule type="containsText" dxfId="146" priority="418" operator="containsText" text="1- Bajo">
      <formula>NOT(ISERROR(SEARCH("1- Bajo",A6)))</formula>
    </cfRule>
  </conditionalFormatting>
  <conditionalFormatting sqref="A9:E9">
    <cfRule type="containsText" dxfId="145" priority="407" operator="containsText" text="3- Moderado">
      <formula>NOT(ISERROR(SEARCH("3- Moderado",A9)))</formula>
    </cfRule>
    <cfRule type="containsText" dxfId="144" priority="408" operator="containsText" text="6- Moderado">
      <formula>NOT(ISERROR(SEARCH("6- Moderado",A9)))</formula>
    </cfRule>
    <cfRule type="containsText" dxfId="143" priority="409" operator="containsText" text="4- Moderado">
      <formula>NOT(ISERROR(SEARCH("4- Moderado",A9)))</formula>
    </cfRule>
    <cfRule type="containsText" dxfId="142" priority="410" operator="containsText" text="3- Bajo">
      <formula>NOT(ISERROR(SEARCH("3- Bajo",A9)))</formula>
    </cfRule>
    <cfRule type="containsText" dxfId="141" priority="411" operator="containsText" text="4- Bajo">
      <formula>NOT(ISERROR(SEARCH("4- Bajo",A9)))</formula>
    </cfRule>
    <cfRule type="containsText" dxfId="140" priority="412" operator="containsText" text="1- Bajo">
      <formula>NOT(ISERROR(SEARCH("1- Bajo",A9)))</formula>
    </cfRule>
  </conditionalFormatting>
  <conditionalFormatting sqref="A19:E19">
    <cfRule type="containsText" dxfId="139" priority="183" operator="containsText" text="3- Moderado">
      <formula>NOT(ISERROR(SEARCH("3- Moderado",A19)))</formula>
    </cfRule>
    <cfRule type="containsText" dxfId="138" priority="184" operator="containsText" text="6- Moderado">
      <formula>NOT(ISERROR(SEARCH("6- Moderado",A19)))</formula>
    </cfRule>
    <cfRule type="containsText" dxfId="137" priority="185" operator="containsText" text="4- Moderado">
      <formula>NOT(ISERROR(SEARCH("4- Moderado",A19)))</formula>
    </cfRule>
    <cfRule type="containsText" dxfId="136" priority="186" operator="containsText" text="3- Bajo">
      <formula>NOT(ISERROR(SEARCH("3- Bajo",A19)))</formula>
    </cfRule>
    <cfRule type="containsText" dxfId="135" priority="187" operator="containsText" text="4- Bajo">
      <formula>NOT(ISERROR(SEARCH("4- Bajo",A19)))</formula>
    </cfRule>
    <cfRule type="containsText" dxfId="134" priority="188" operator="containsText" text="1- Bajo">
      <formula>NOT(ISERROR(SEARCH("1- Bajo",A19)))</formula>
    </cfRule>
  </conditionalFormatting>
  <conditionalFormatting sqref="A39:E39">
    <cfRule type="containsText" dxfId="133" priority="162" operator="containsText" text="3- Moderado">
      <formula>NOT(ISERROR(SEARCH("3- Moderado",A39)))</formula>
    </cfRule>
    <cfRule type="containsText" dxfId="132" priority="163" operator="containsText" text="6- Moderado">
      <formula>NOT(ISERROR(SEARCH("6- Moderado",A39)))</formula>
    </cfRule>
    <cfRule type="containsText" dxfId="131" priority="164" operator="containsText" text="4- Moderado">
      <formula>NOT(ISERROR(SEARCH("4- Moderado",A39)))</formula>
    </cfRule>
    <cfRule type="containsText" dxfId="130" priority="165" operator="containsText" text="3- Bajo">
      <formula>NOT(ISERROR(SEARCH("3- Bajo",A39)))</formula>
    </cfRule>
    <cfRule type="containsText" dxfId="129" priority="166" operator="containsText" text="4- Bajo">
      <formula>NOT(ISERROR(SEARCH("4- Bajo",A39)))</formula>
    </cfRule>
    <cfRule type="containsText" dxfId="128" priority="167" operator="containsText" text="1- Bajo">
      <formula>NOT(ISERROR(SEARCH("1- Bajo",A39)))</formula>
    </cfRule>
  </conditionalFormatting>
  <conditionalFormatting sqref="A49:E49">
    <cfRule type="containsText" dxfId="127" priority="120" operator="containsText" text="3- Moderado">
      <formula>NOT(ISERROR(SEARCH("3- Moderado",A49)))</formula>
    </cfRule>
    <cfRule type="containsText" dxfId="126" priority="121" operator="containsText" text="6- Moderado">
      <formula>NOT(ISERROR(SEARCH("6- Moderado",A49)))</formula>
    </cfRule>
    <cfRule type="containsText" dxfId="125" priority="122" operator="containsText" text="4- Moderado">
      <formula>NOT(ISERROR(SEARCH("4- Moderado",A49)))</formula>
    </cfRule>
    <cfRule type="containsText" dxfId="124" priority="123" operator="containsText" text="3- Bajo">
      <formula>NOT(ISERROR(SEARCH("3- Bajo",A49)))</formula>
    </cfRule>
    <cfRule type="containsText" dxfId="123" priority="124" operator="containsText" text="4- Bajo">
      <formula>NOT(ISERROR(SEARCH("4- Bajo",A49)))</formula>
    </cfRule>
    <cfRule type="containsText" dxfId="122" priority="125" operator="containsText" text="1- Bajo">
      <formula>NOT(ISERROR(SEARCH("1- Bajo",A49)))</formula>
    </cfRule>
  </conditionalFormatting>
  <conditionalFormatting sqref="A59:E59">
    <cfRule type="containsText" dxfId="121" priority="99" operator="containsText" text="3- Moderado">
      <formula>NOT(ISERROR(SEARCH("3- Moderado",A59)))</formula>
    </cfRule>
    <cfRule type="containsText" dxfId="120" priority="100" operator="containsText" text="6- Moderado">
      <formula>NOT(ISERROR(SEARCH("6- Moderado",A59)))</formula>
    </cfRule>
    <cfRule type="containsText" dxfId="119" priority="101" operator="containsText" text="4- Moderado">
      <formula>NOT(ISERROR(SEARCH("4- Moderado",A59)))</formula>
    </cfRule>
    <cfRule type="containsText" dxfId="118" priority="102" operator="containsText" text="3- Bajo">
      <formula>NOT(ISERROR(SEARCH("3- Bajo",A59)))</formula>
    </cfRule>
    <cfRule type="containsText" dxfId="117" priority="103" operator="containsText" text="4- Bajo">
      <formula>NOT(ISERROR(SEARCH("4- Bajo",A59)))</formula>
    </cfRule>
    <cfRule type="containsText" dxfId="116" priority="104" operator="containsText" text="1- Bajo">
      <formula>NOT(ISERROR(SEARCH("1- Bajo",A59)))</formula>
    </cfRule>
  </conditionalFormatting>
  <conditionalFormatting sqref="C7:F7">
    <cfRule type="containsText" dxfId="115" priority="379" operator="containsText" text="3- Moderado">
      <formula>NOT(ISERROR(SEARCH("3- Moderado",C7)))</formula>
    </cfRule>
    <cfRule type="containsText" dxfId="114" priority="380" operator="containsText" text="6- Moderado">
      <formula>NOT(ISERROR(SEARCH("6- Moderado",C7)))</formula>
    </cfRule>
    <cfRule type="containsText" dxfId="113" priority="381" operator="containsText" text="4- Moderado">
      <formula>NOT(ISERROR(SEARCH("4- Moderado",C7)))</formula>
    </cfRule>
    <cfRule type="containsText" dxfId="112" priority="382" operator="containsText" text="3- Bajo">
      <formula>NOT(ISERROR(SEARCH("3- Bajo",C7)))</formula>
    </cfRule>
    <cfRule type="containsText" dxfId="111" priority="383" operator="containsText" text="4- Bajo">
      <formula>NOT(ISERROR(SEARCH("4- Bajo",C7)))</formula>
    </cfRule>
    <cfRule type="containsText" dxfId="110" priority="384" operator="containsText" text="1- Bajo">
      <formula>NOT(ISERROR(SEARCH("1- Bajo",C7)))</formula>
    </cfRule>
  </conditionalFormatting>
  <conditionalFormatting sqref="D9:D28 D39:D68">
    <cfRule type="containsText" dxfId="109" priority="89" operator="containsText" text="Muy Alta">
      <formula>NOT(ISERROR(SEARCH("Muy Alta",D9)))</formula>
    </cfRule>
    <cfRule type="containsText" dxfId="108" priority="90" operator="containsText" text="Alta">
      <formula>NOT(ISERROR(SEARCH("Alta",D9)))</formula>
    </cfRule>
    <cfRule type="containsText" dxfId="107" priority="91" operator="containsText" text="Baja">
      <formula>NOT(ISERROR(SEARCH("Baja",D9)))</formula>
    </cfRule>
    <cfRule type="containsText" dxfId="106" priority="92" operator="containsText" text="Muy Baja">
      <formula>NOT(ISERROR(SEARCH("Muy Baja",D9)))</formula>
    </cfRule>
    <cfRule type="containsText" dxfId="105" priority="94" operator="containsText" text="Media">
      <formula>NOT(ISERROR(SEARCH("Media",D9)))</formula>
    </cfRule>
  </conditionalFormatting>
  <conditionalFormatting sqref="E9:E28 E39:E68">
    <cfRule type="containsText" dxfId="104" priority="85" operator="containsText" text="Catastrófico">
      <formula>NOT(ISERROR(SEARCH("Catastrófico",E9)))</formula>
    </cfRule>
    <cfRule type="containsText" dxfId="103" priority="86" operator="containsText" text="Mayor">
      <formula>NOT(ISERROR(SEARCH("Mayor",E9)))</formula>
    </cfRule>
    <cfRule type="containsText" dxfId="102" priority="87" operator="containsText" text="Menor">
      <formula>NOT(ISERROR(SEARCH("Menor",E9)))</formula>
    </cfRule>
    <cfRule type="containsText" dxfId="101" priority="88" operator="containsText" text="Leve">
      <formula>NOT(ISERROR(SEARCH("Leve",E9)))</formula>
    </cfRule>
  </conditionalFormatting>
  <conditionalFormatting sqref="E9:F28 E39:F68">
    <cfRule type="containsText" dxfId="100" priority="93" operator="containsText" text="Moderado">
      <formula>NOT(ISERROR(SEARCH("Moderado",E9)))</formula>
    </cfRule>
  </conditionalFormatting>
  <conditionalFormatting sqref="F9:F18">
    <cfRule type="colorScale" priority="424">
      <colorScale>
        <cfvo type="min"/>
        <cfvo type="max"/>
        <color rgb="FFFF7128"/>
        <color rgb="FFFFEF9C"/>
      </colorScale>
    </cfRule>
  </conditionalFormatting>
  <conditionalFormatting sqref="F9:F28 F39:F68">
    <cfRule type="containsText" dxfId="99" priority="95" operator="containsText" text="Bajo">
      <formula>NOT(ISERROR(SEARCH("Bajo",F9)))</formula>
    </cfRule>
    <cfRule type="containsText" dxfId="98" priority="96" operator="containsText" text="Moderado">
      <formula>NOT(ISERROR(SEARCH("Moderado",F9)))</formula>
    </cfRule>
    <cfRule type="containsText" dxfId="97" priority="97" operator="containsText" text="Alto">
      <formula>NOT(ISERROR(SEARCH("Alto",F9)))</formula>
    </cfRule>
    <cfRule type="containsText" dxfId="96" priority="98"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39:F48">
    <cfRule type="colorScale" priority="168">
      <colorScale>
        <cfvo type="min"/>
        <cfvo type="max"/>
        <color rgb="FFFF7128"/>
        <color rgb="FFFFEF9C"/>
      </colorScale>
    </cfRule>
  </conditionalFormatting>
  <conditionalFormatting sqref="F49:F58">
    <cfRule type="colorScale" priority="126">
      <colorScale>
        <cfvo type="min"/>
        <cfvo type="max"/>
        <color rgb="FFFF7128"/>
        <color rgb="FFFFEF9C"/>
      </colorScale>
    </cfRule>
  </conditionalFormatting>
  <conditionalFormatting sqref="F59:F68">
    <cfRule type="colorScale" priority="105">
      <colorScale>
        <cfvo type="min"/>
        <cfvo type="max"/>
        <color rgb="FFFF7128"/>
        <color rgb="FFFFEF9C"/>
      </colorScale>
    </cfRule>
  </conditionalFormatting>
  <conditionalFormatting sqref="D29:D38">
    <cfRule type="containsText" dxfId="95" priority="11" operator="containsText" text="Muy Alta">
      <formula>NOT(ISERROR(SEARCH("Muy Alta",D29)))</formula>
    </cfRule>
    <cfRule type="containsText" dxfId="94" priority="12" operator="containsText" text="Alta">
      <formula>NOT(ISERROR(SEARCH("Alta",D29)))</formula>
    </cfRule>
    <cfRule type="containsText" dxfId="93" priority="13" operator="containsText" text="Baja">
      <formula>NOT(ISERROR(SEARCH("Baja",D29)))</formula>
    </cfRule>
    <cfRule type="containsText" dxfId="92" priority="14" operator="containsText" text="Muy Baja">
      <formula>NOT(ISERROR(SEARCH("Muy Baja",D29)))</formula>
    </cfRule>
    <cfRule type="containsText" dxfId="91" priority="16" operator="containsText" text="Media">
      <formula>NOT(ISERROR(SEARCH("Media",D29)))</formula>
    </cfRule>
  </conditionalFormatting>
  <conditionalFormatting sqref="E29:E38">
    <cfRule type="containsText" dxfId="90" priority="7" operator="containsText" text="Catastrófico">
      <formula>NOT(ISERROR(SEARCH("Catastrófico",E29)))</formula>
    </cfRule>
    <cfRule type="containsText" dxfId="89" priority="8" operator="containsText" text="Mayor">
      <formula>NOT(ISERROR(SEARCH("Mayor",E29)))</formula>
    </cfRule>
    <cfRule type="containsText" dxfId="88" priority="9" operator="containsText" text="Menor">
      <formula>NOT(ISERROR(SEARCH("Menor",E29)))</formula>
    </cfRule>
    <cfRule type="containsText" dxfId="87" priority="10" operator="containsText" text="Leve">
      <formula>NOT(ISERROR(SEARCH("Leve",E29)))</formula>
    </cfRule>
  </conditionalFormatting>
  <conditionalFormatting sqref="E29:F38">
    <cfRule type="containsText" dxfId="86" priority="15" operator="containsText" text="Moderado">
      <formula>NOT(ISERROR(SEARCH("Moderado",E29)))</formula>
    </cfRule>
  </conditionalFormatting>
  <conditionalFormatting sqref="F29:F38">
    <cfRule type="containsText" dxfId="85" priority="17" operator="containsText" text="Bajo">
      <formula>NOT(ISERROR(SEARCH("Bajo",F29)))</formula>
    </cfRule>
    <cfRule type="containsText" dxfId="84" priority="18" operator="containsText" text="Moderado">
      <formula>NOT(ISERROR(SEARCH("Moderado",F29)))</formula>
    </cfRule>
    <cfRule type="containsText" dxfId="83" priority="19" operator="containsText" text="Alto">
      <formula>NOT(ISERROR(SEARCH("Alto",F29)))</formula>
    </cfRule>
    <cfRule type="containsText" dxfId="82" priority="20" operator="containsText" text="Extremo">
      <formula>NOT(ISERROR(SEARCH("Extremo",F29)))</formula>
    </cfRule>
  </conditionalFormatting>
  <conditionalFormatting sqref="F29:F38">
    <cfRule type="colorScale" priority="21">
      <colorScale>
        <cfvo type="min"/>
        <cfvo type="max"/>
        <color rgb="FFFF7128"/>
        <color rgb="FFFFEF9C"/>
      </colorScale>
    </cfRule>
  </conditionalFormatting>
  <conditionalFormatting sqref="A29:E29">
    <cfRule type="containsText" dxfId="81" priority="1" operator="containsText" text="3- Moderado">
      <formula>NOT(ISERROR(SEARCH("3- Moderado",A29)))</formula>
    </cfRule>
    <cfRule type="containsText" dxfId="80" priority="2" operator="containsText" text="6- Moderado">
      <formula>NOT(ISERROR(SEARCH("6- Moderado",A29)))</formula>
    </cfRule>
    <cfRule type="containsText" dxfId="79" priority="3" operator="containsText" text="4- Moderado">
      <formula>NOT(ISERROR(SEARCH("4- Moderado",A29)))</formula>
    </cfRule>
    <cfRule type="containsText" dxfId="78" priority="4" operator="containsText" text="3- Bajo">
      <formula>NOT(ISERROR(SEARCH("3- Bajo",A29)))</formula>
    </cfRule>
    <cfRule type="containsText" dxfId="77" priority="5" operator="containsText" text="4- Bajo">
      <formula>NOT(ISERROR(SEARCH("4- Bajo",A29)))</formula>
    </cfRule>
    <cfRule type="containsText" dxfId="76" priority="6" operator="containsText" text="1- Bajo">
      <formula>NOT(ISERROR(SEARCH("1- Bajo",A29)))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hyperlinks>
    <hyperlink ref="N9:N18" r:id="rId1" display="Evidencia " xr:uid="{DCB54B66-1676-4011-A9D6-DFB3B091E7A8}"/>
    <hyperlink ref="N19:N28" r:id="rId2" display="Evidencias" xr:uid="{1C496184-17AD-4156-B08D-70888023A239}"/>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DF29F378-A1BD-472F-8856-CC6D1E419194}">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tabSelected="1" topLeftCell="A6" zoomScale="77" zoomScaleNormal="77" workbookViewId="0">
      <selection activeCell="M29" sqref="M29:M3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7"/>
      <c r="B1" s="247"/>
      <c r="C1" s="610"/>
      <c r="D1" s="610"/>
      <c r="E1" s="610"/>
      <c r="F1" s="610"/>
      <c r="G1" s="610"/>
      <c r="H1" s="610"/>
      <c r="I1" s="610"/>
      <c r="J1" s="610"/>
      <c r="K1" s="610"/>
      <c r="L1" s="611"/>
      <c r="M1" s="6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47"/>
      <c r="B2" s="247"/>
      <c r="C2" s="632"/>
      <c r="D2" s="632"/>
      <c r="E2" s="632"/>
      <c r="F2" s="632"/>
      <c r="G2" s="632"/>
      <c r="H2" s="632"/>
      <c r="I2" s="632"/>
      <c r="J2" s="632"/>
      <c r="K2" s="632"/>
      <c r="L2" s="629"/>
      <c r="M2" s="63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266</v>
      </c>
      <c r="B3" s="452"/>
      <c r="C3" s="545" t="s">
        <v>5</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267</v>
      </c>
      <c r="B4" s="452"/>
      <c r="C4" s="544" t="s">
        <v>479</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268</v>
      </c>
      <c r="B5" s="452"/>
      <c r="C5" s="457" t="s">
        <v>269</v>
      </c>
      <c r="D5" s="603"/>
      <c r="E5" s="603"/>
      <c r="F5" s="603"/>
      <c r="G5" s="603"/>
      <c r="H5" s="603"/>
      <c r="I5" s="603"/>
      <c r="J5" s="603"/>
      <c r="K5" s="603"/>
      <c r="L5" s="603"/>
      <c r="M5" s="604"/>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480</v>
      </c>
      <c r="B6" s="599"/>
      <c r="C6" s="600"/>
      <c r="D6" s="601" t="s">
        <v>481</v>
      </c>
      <c r="E6" s="601"/>
      <c r="F6" s="601"/>
      <c r="G6" s="602" t="s">
        <v>482</v>
      </c>
      <c r="H6" s="605" t="s">
        <v>483</v>
      </c>
      <c r="I6" s="607" t="s">
        <v>484</v>
      </c>
      <c r="J6" s="608"/>
      <c r="K6" s="607" t="s">
        <v>485</v>
      </c>
      <c r="L6" s="608"/>
      <c r="M6" s="609" t="s">
        <v>512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208</v>
      </c>
      <c r="C7" s="27" t="s">
        <v>210</v>
      </c>
      <c r="D7" s="20" t="s">
        <v>220</v>
      </c>
      <c r="E7" s="20" t="s">
        <v>487</v>
      </c>
      <c r="F7" s="20" t="s">
        <v>488</v>
      </c>
      <c r="G7" s="602"/>
      <c r="H7" s="606"/>
      <c r="I7" s="21" t="s">
        <v>489</v>
      </c>
      <c r="J7" s="21" t="s">
        <v>490</v>
      </c>
      <c r="K7" s="21" t="s">
        <v>491</v>
      </c>
      <c r="L7" s="21" t="s">
        <v>492</v>
      </c>
      <c r="M7" s="60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3"/>
      <c r="B8" s="614"/>
      <c r="C8" s="614"/>
      <c r="D8" s="614"/>
      <c r="E8" s="614"/>
      <c r="F8" s="614"/>
      <c r="G8" s="61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5">
        <f>'7- Mapa Final'!A10</f>
        <v>1</v>
      </c>
      <c r="B9" s="616" t="str">
        <f>'7- Mapa Final'!B10</f>
        <v xml:space="preserve">Incumplimiento de los requisitos legales y otros requisitos del SG-SST </v>
      </c>
      <c r="C9" s="616" t="str">
        <f>'7- Mapa Final'!C10</f>
        <v>No implementar dentro de los tiempos legales los requisitos legales y otros requisitos aplicables al SG-SST</v>
      </c>
      <c r="D9" s="623" t="str">
        <f>'7- Mapa Final'!J10</f>
        <v>Muy Baja - 1</v>
      </c>
      <c r="E9" s="624" t="str">
        <f>'7- Mapa Final'!K10</f>
        <v>Menor - 2</v>
      </c>
      <c r="F9" s="620" t="str">
        <f>'7- Mapa Final'!M10</f>
        <v>Bajo - 2</v>
      </c>
      <c r="G9" s="428" t="s">
        <v>374</v>
      </c>
      <c r="H9" s="621" t="s">
        <v>493</v>
      </c>
      <c r="I9" s="622" t="s">
        <v>494</v>
      </c>
      <c r="J9" s="622" t="s">
        <v>494</v>
      </c>
      <c r="K9" s="633">
        <v>45748</v>
      </c>
      <c r="L9" s="633">
        <v>45838</v>
      </c>
      <c r="M9" s="631"/>
      <c r="N9" s="626" t="s">
        <v>496</v>
      </c>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2"/>
      <c r="B10" s="593"/>
      <c r="C10" s="593"/>
      <c r="D10" s="595"/>
      <c r="E10" s="597"/>
      <c r="F10" s="589"/>
      <c r="G10" s="429"/>
      <c r="H10" s="590"/>
      <c r="I10" s="591"/>
      <c r="J10" s="591"/>
      <c r="K10" s="591"/>
      <c r="L10" s="591"/>
      <c r="M10" s="588"/>
      <c r="N10" s="6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2"/>
      <c r="B11" s="593"/>
      <c r="C11" s="593"/>
      <c r="D11" s="595"/>
      <c r="E11" s="597"/>
      <c r="F11" s="589"/>
      <c r="G11" s="429"/>
      <c r="H11" s="590"/>
      <c r="I11" s="591"/>
      <c r="J11" s="591"/>
      <c r="K11" s="591"/>
      <c r="L11" s="591"/>
      <c r="M11" s="588"/>
      <c r="N11" s="6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2"/>
      <c r="B12" s="593"/>
      <c r="C12" s="593"/>
      <c r="D12" s="595"/>
      <c r="E12" s="597"/>
      <c r="F12" s="589"/>
      <c r="G12" s="429"/>
      <c r="H12" s="590"/>
      <c r="I12" s="591"/>
      <c r="J12" s="591"/>
      <c r="K12" s="591"/>
      <c r="L12" s="591"/>
      <c r="M12" s="588"/>
      <c r="N12" s="6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2"/>
      <c r="B13" s="593"/>
      <c r="C13" s="593"/>
      <c r="D13" s="595"/>
      <c r="E13" s="597"/>
      <c r="F13" s="589"/>
      <c r="G13" s="429"/>
      <c r="H13" s="590"/>
      <c r="I13" s="591"/>
      <c r="J13" s="591"/>
      <c r="K13" s="591"/>
      <c r="L13" s="591"/>
      <c r="M13" s="588"/>
      <c r="N13" s="6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2"/>
      <c r="B14" s="593"/>
      <c r="C14" s="593"/>
      <c r="D14" s="595"/>
      <c r="E14" s="597"/>
      <c r="F14" s="589"/>
      <c r="G14" s="429"/>
      <c r="H14" s="590"/>
      <c r="I14" s="591"/>
      <c r="J14" s="591"/>
      <c r="K14" s="591"/>
      <c r="L14" s="591"/>
      <c r="M14" s="588"/>
      <c r="N14" s="6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2"/>
      <c r="B15" s="593"/>
      <c r="C15" s="593"/>
      <c r="D15" s="595"/>
      <c r="E15" s="597"/>
      <c r="F15" s="589"/>
      <c r="G15" s="429"/>
      <c r="H15" s="590"/>
      <c r="I15" s="591"/>
      <c r="J15" s="591"/>
      <c r="K15" s="591"/>
      <c r="L15" s="591"/>
      <c r="M15" s="588"/>
      <c r="N15" s="6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2"/>
      <c r="B16" s="593"/>
      <c r="C16" s="593"/>
      <c r="D16" s="595"/>
      <c r="E16" s="597"/>
      <c r="F16" s="589"/>
      <c r="G16" s="429"/>
      <c r="H16" s="590"/>
      <c r="I16" s="591"/>
      <c r="J16" s="591"/>
      <c r="K16" s="591"/>
      <c r="L16" s="591"/>
      <c r="M16" s="588"/>
      <c r="N16" s="6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2"/>
      <c r="B17" s="593"/>
      <c r="C17" s="593"/>
      <c r="D17" s="595"/>
      <c r="E17" s="597"/>
      <c r="F17" s="589"/>
      <c r="G17" s="429"/>
      <c r="H17" s="590"/>
      <c r="I17" s="591"/>
      <c r="J17" s="591"/>
      <c r="K17" s="591"/>
      <c r="L17" s="591"/>
      <c r="M17" s="588"/>
      <c r="N17" s="6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92"/>
      <c r="B18" s="593"/>
      <c r="C18" s="593"/>
      <c r="D18" s="595"/>
      <c r="E18" s="597"/>
      <c r="F18" s="589"/>
      <c r="G18" s="429"/>
      <c r="H18" s="590"/>
      <c r="I18" s="591"/>
      <c r="J18" s="591"/>
      <c r="K18" s="591"/>
      <c r="L18" s="591"/>
      <c r="M18" s="588"/>
      <c r="N18" s="6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15">
        <f>'7- Mapa Final'!A20</f>
        <v>2</v>
      </c>
      <c r="B19" s="616" t="str">
        <f>'7- Mapa Final'!B20</f>
        <v xml:space="preserve">Aumento de Accidentes de trabajo y enfermedades laborales o salud pública </v>
      </c>
      <c r="C19" s="616"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v>
      </c>
      <c r="D19" s="623" t="str">
        <f>'7- Mapa Final'!J20</f>
        <v>Muy Baja - 1</v>
      </c>
      <c r="E19" s="624" t="str">
        <f>'7- Mapa Final'!K20</f>
        <v>Moderado - 3</v>
      </c>
      <c r="F19" s="620" t="str">
        <f>'7- Mapa Final'!M20</f>
        <v>Moderado - 3</v>
      </c>
      <c r="G19" s="428" t="s">
        <v>374</v>
      </c>
      <c r="H19" s="590" t="s">
        <v>497</v>
      </c>
      <c r="I19" s="591" t="s">
        <v>494</v>
      </c>
      <c r="J19" s="591" t="s">
        <v>494</v>
      </c>
      <c r="K19" s="633">
        <v>45748</v>
      </c>
      <c r="L19" s="633">
        <v>45838</v>
      </c>
      <c r="M19" s="658"/>
      <c r="N19" s="626" t="s">
        <v>499</v>
      </c>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92"/>
      <c r="B20" s="593"/>
      <c r="C20" s="593"/>
      <c r="D20" s="595"/>
      <c r="E20" s="597"/>
      <c r="F20" s="589"/>
      <c r="G20" s="429"/>
      <c r="H20" s="590"/>
      <c r="I20" s="591"/>
      <c r="J20" s="591"/>
      <c r="K20" s="591"/>
      <c r="L20" s="591"/>
      <c r="M20" s="588"/>
      <c r="N20" s="6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92"/>
      <c r="B21" s="593"/>
      <c r="C21" s="593"/>
      <c r="D21" s="595"/>
      <c r="E21" s="597"/>
      <c r="F21" s="589"/>
      <c r="G21" s="429"/>
      <c r="H21" s="590"/>
      <c r="I21" s="591"/>
      <c r="J21" s="591"/>
      <c r="K21" s="591"/>
      <c r="L21" s="591"/>
      <c r="M21" s="588"/>
      <c r="N21" s="6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92"/>
      <c r="B22" s="593"/>
      <c r="C22" s="593"/>
      <c r="D22" s="595"/>
      <c r="E22" s="597"/>
      <c r="F22" s="589"/>
      <c r="G22" s="429"/>
      <c r="H22" s="590"/>
      <c r="I22" s="591"/>
      <c r="J22" s="591"/>
      <c r="K22" s="591"/>
      <c r="L22" s="591"/>
      <c r="M22" s="588"/>
      <c r="N22" s="6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92"/>
      <c r="B23" s="593"/>
      <c r="C23" s="593"/>
      <c r="D23" s="595"/>
      <c r="E23" s="597"/>
      <c r="F23" s="589"/>
      <c r="G23" s="429"/>
      <c r="H23" s="590"/>
      <c r="I23" s="591"/>
      <c r="J23" s="591"/>
      <c r="K23" s="591"/>
      <c r="L23" s="591"/>
      <c r="M23" s="588"/>
      <c r="N23" s="6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92"/>
      <c r="B24" s="593"/>
      <c r="C24" s="593"/>
      <c r="D24" s="595"/>
      <c r="E24" s="597"/>
      <c r="F24" s="589"/>
      <c r="G24" s="429"/>
      <c r="H24" s="590"/>
      <c r="I24" s="591"/>
      <c r="J24" s="591"/>
      <c r="K24" s="591"/>
      <c r="L24" s="591"/>
      <c r="M24" s="588"/>
      <c r="N24" s="626"/>
      <c r="O24" s="26"/>
    </row>
    <row r="25" spans="1:169">
      <c r="A25" s="592"/>
      <c r="B25" s="593"/>
      <c r="C25" s="593"/>
      <c r="D25" s="595"/>
      <c r="E25" s="597"/>
      <c r="F25" s="589"/>
      <c r="G25" s="429"/>
      <c r="H25" s="590"/>
      <c r="I25" s="591"/>
      <c r="J25" s="591"/>
      <c r="K25" s="591"/>
      <c r="L25" s="591"/>
      <c r="M25" s="588"/>
      <c r="N25" s="626"/>
      <c r="O25" s="26"/>
    </row>
    <row r="26" spans="1:169">
      <c r="A26" s="592"/>
      <c r="B26" s="593"/>
      <c r="C26" s="593"/>
      <c r="D26" s="595"/>
      <c r="E26" s="597"/>
      <c r="F26" s="589"/>
      <c r="G26" s="429"/>
      <c r="H26" s="590"/>
      <c r="I26" s="591"/>
      <c r="J26" s="591"/>
      <c r="K26" s="591"/>
      <c r="L26" s="591"/>
      <c r="M26" s="588"/>
      <c r="N26" s="626"/>
      <c r="O26" s="26"/>
    </row>
    <row r="27" spans="1:169">
      <c r="A27" s="592"/>
      <c r="B27" s="593"/>
      <c r="C27" s="593"/>
      <c r="D27" s="595"/>
      <c r="E27" s="597"/>
      <c r="F27" s="589"/>
      <c r="G27" s="429"/>
      <c r="H27" s="590"/>
      <c r="I27" s="591"/>
      <c r="J27" s="591"/>
      <c r="K27" s="591"/>
      <c r="L27" s="591"/>
      <c r="M27" s="588"/>
      <c r="N27" s="626"/>
      <c r="O27" s="26"/>
    </row>
    <row r="28" spans="1:169">
      <c r="A28" s="639"/>
      <c r="B28" s="640"/>
      <c r="C28" s="640"/>
      <c r="D28" s="641"/>
      <c r="E28" s="642"/>
      <c r="F28" s="643"/>
      <c r="G28" s="483"/>
      <c r="H28" s="656"/>
      <c r="I28" s="655"/>
      <c r="J28" s="655"/>
      <c r="K28" s="591"/>
      <c r="L28" s="591"/>
      <c r="M28" s="647"/>
      <c r="N28" s="626"/>
      <c r="O28" s="26"/>
    </row>
    <row r="29" spans="1:169" s="18" customFormat="1" ht="12.75" customHeight="1">
      <c r="A29" s="615">
        <f>'7- Mapa Final'!A30</f>
        <v>3</v>
      </c>
      <c r="B29" s="616" t="str">
        <f>'7- Mapa Final'!B30</f>
        <v>Deficiencias en la asignación de recursos financieros, tecnicos y humanos para la implementación del SG-SST, asi como deficiencias en el seguimiento de objetivos del SG-SST, plan de trabajo</v>
      </c>
      <c r="C29" s="616" t="str">
        <f>'7- Mapa Final'!C30</f>
        <v>Sin presupuesto adecuado, es difícil implementar medidas de prevención y capacitación.
Posibilidad de incumplimiento de las metas propuestas establecidas.</v>
      </c>
      <c r="D29" s="623" t="str">
        <f>'7- Mapa Final'!J30</f>
        <v>Muy Baja - 1</v>
      </c>
      <c r="E29" s="624" t="str">
        <f>'7- Mapa Final'!K30</f>
        <v>Menor - 2</v>
      </c>
      <c r="F29" s="620" t="str">
        <f>'7- Mapa Final'!M30</f>
        <v>Bajo - 2</v>
      </c>
      <c r="G29" s="428" t="s">
        <v>374</v>
      </c>
      <c r="H29" s="621" t="s">
        <v>500</v>
      </c>
      <c r="I29" s="622" t="s">
        <v>494</v>
      </c>
      <c r="J29" s="622" t="s">
        <v>494</v>
      </c>
      <c r="K29" s="633">
        <v>45748</v>
      </c>
      <c r="L29" s="633">
        <v>45838</v>
      </c>
      <c r="M29" s="65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2"/>
      <c r="B30" s="593"/>
      <c r="C30" s="593"/>
      <c r="D30" s="595"/>
      <c r="E30" s="597"/>
      <c r="F30" s="589"/>
      <c r="G30" s="429"/>
      <c r="H30" s="590"/>
      <c r="I30" s="591"/>
      <c r="J30" s="591"/>
      <c r="K30" s="591"/>
      <c r="L30" s="591"/>
      <c r="M30" s="58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2"/>
      <c r="B31" s="593"/>
      <c r="C31" s="593"/>
      <c r="D31" s="595"/>
      <c r="E31" s="597"/>
      <c r="F31" s="589"/>
      <c r="G31" s="429"/>
      <c r="H31" s="590"/>
      <c r="I31" s="591"/>
      <c r="J31" s="591"/>
      <c r="K31" s="591"/>
      <c r="L31" s="591"/>
      <c r="M31" s="58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2"/>
      <c r="B32" s="593"/>
      <c r="C32" s="593"/>
      <c r="D32" s="595"/>
      <c r="E32" s="597"/>
      <c r="F32" s="589"/>
      <c r="G32" s="429"/>
      <c r="H32" s="590"/>
      <c r="I32" s="591"/>
      <c r="J32" s="591"/>
      <c r="K32" s="591"/>
      <c r="L32" s="591"/>
      <c r="M32" s="58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2"/>
      <c r="B33" s="593"/>
      <c r="C33" s="593"/>
      <c r="D33" s="595"/>
      <c r="E33" s="597"/>
      <c r="F33" s="589"/>
      <c r="G33" s="429"/>
      <c r="H33" s="590"/>
      <c r="I33" s="591"/>
      <c r="J33" s="591"/>
      <c r="K33" s="591"/>
      <c r="L33" s="591"/>
      <c r="M33" s="58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2"/>
      <c r="B34" s="593"/>
      <c r="C34" s="593"/>
      <c r="D34" s="595"/>
      <c r="E34" s="597"/>
      <c r="F34" s="589"/>
      <c r="G34" s="429"/>
      <c r="H34" s="590"/>
      <c r="I34" s="591"/>
      <c r="J34" s="591"/>
      <c r="K34" s="591"/>
      <c r="L34" s="591"/>
      <c r="M34" s="588"/>
      <c r="N34" s="26"/>
      <c r="O34" s="26"/>
    </row>
    <row r="35" spans="1:169">
      <c r="A35" s="592"/>
      <c r="B35" s="593"/>
      <c r="C35" s="593"/>
      <c r="D35" s="595"/>
      <c r="E35" s="597"/>
      <c r="F35" s="589"/>
      <c r="G35" s="429"/>
      <c r="H35" s="590"/>
      <c r="I35" s="591"/>
      <c r="J35" s="591"/>
      <c r="K35" s="591"/>
      <c r="L35" s="591"/>
      <c r="M35" s="588"/>
      <c r="N35" s="26"/>
      <c r="O35" s="26"/>
    </row>
    <row r="36" spans="1:169">
      <c r="A36" s="592"/>
      <c r="B36" s="593"/>
      <c r="C36" s="593"/>
      <c r="D36" s="595"/>
      <c r="E36" s="597"/>
      <c r="F36" s="589"/>
      <c r="G36" s="429"/>
      <c r="H36" s="590"/>
      <c r="I36" s="591"/>
      <c r="J36" s="591"/>
      <c r="K36" s="591"/>
      <c r="L36" s="591"/>
      <c r="M36" s="588"/>
      <c r="N36" s="26"/>
      <c r="O36" s="26"/>
    </row>
    <row r="37" spans="1:169">
      <c r="A37" s="592"/>
      <c r="B37" s="593"/>
      <c r="C37" s="593"/>
      <c r="D37" s="595"/>
      <c r="E37" s="597"/>
      <c r="F37" s="589"/>
      <c r="G37" s="429"/>
      <c r="H37" s="590"/>
      <c r="I37" s="591"/>
      <c r="J37" s="591"/>
      <c r="K37" s="591"/>
      <c r="L37" s="591"/>
      <c r="M37" s="588"/>
      <c r="N37" s="26"/>
      <c r="O37" s="26"/>
    </row>
    <row r="38" spans="1:169" ht="15.75" customHeight="1">
      <c r="A38" s="635"/>
      <c r="B38" s="636"/>
      <c r="C38" s="636"/>
      <c r="D38" s="637"/>
      <c r="E38" s="644"/>
      <c r="F38" s="645"/>
      <c r="G38" s="430"/>
      <c r="H38" s="646"/>
      <c r="I38" s="638"/>
      <c r="J38" s="638"/>
      <c r="K38" s="591"/>
      <c r="L38" s="591"/>
      <c r="M38" s="634"/>
      <c r="N38" s="26"/>
      <c r="O38" s="26"/>
    </row>
    <row r="39" spans="1:169" s="18" customFormat="1" ht="12.75" customHeight="1">
      <c r="A39" s="648">
        <f>'7- Mapa Final'!A40</f>
        <v>4</v>
      </c>
      <c r="B39" s="649" t="str">
        <f>'7- Mapa Final'!B40</f>
        <v>Recibir dádivas o beneficios a nombre propio o de terceros para  desviar recursos, no presentar o presentar reportes con información no veraz</v>
      </c>
      <c r="C39" s="649" t="str">
        <f>'7- Mapa Final'!C40</f>
        <v xml:space="preserve">Se favorece indebidamente a un servidor judicial a través de la validación del  reporte de accidentes de trabajo ante la Administradora de Riesgos Laborales </v>
      </c>
      <c r="D39" s="650" t="str">
        <f>'7- Mapa Final'!J40</f>
        <v>Muy Baja - 1</v>
      </c>
      <c r="E39" s="651" t="str">
        <f>'7- Mapa Final'!K40</f>
        <v>Menor - 2</v>
      </c>
      <c r="F39" s="652" t="str">
        <f>'7- Mapa Final'!M40</f>
        <v>Bajo - 2</v>
      </c>
      <c r="G39" s="528" t="s">
        <v>374</v>
      </c>
      <c r="H39" s="653" t="s">
        <v>502</v>
      </c>
      <c r="I39" s="654" t="s">
        <v>494</v>
      </c>
      <c r="J39" s="654" t="s">
        <v>494</v>
      </c>
      <c r="K39" s="633">
        <v>45748</v>
      </c>
      <c r="L39" s="633">
        <v>45838</v>
      </c>
      <c r="M39" s="619"/>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2"/>
      <c r="B40" s="593"/>
      <c r="C40" s="593"/>
      <c r="D40" s="595"/>
      <c r="E40" s="597"/>
      <c r="F40" s="589"/>
      <c r="G40" s="429"/>
      <c r="H40" s="590"/>
      <c r="I40" s="591"/>
      <c r="J40" s="591"/>
      <c r="K40" s="591"/>
      <c r="L40" s="591"/>
      <c r="M40" s="58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2"/>
      <c r="B41" s="593"/>
      <c r="C41" s="593"/>
      <c r="D41" s="595"/>
      <c r="E41" s="597"/>
      <c r="F41" s="589"/>
      <c r="G41" s="429"/>
      <c r="H41" s="590"/>
      <c r="I41" s="591"/>
      <c r="J41" s="591"/>
      <c r="K41" s="591"/>
      <c r="L41" s="591"/>
      <c r="M41" s="58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2"/>
      <c r="B42" s="593"/>
      <c r="C42" s="593"/>
      <c r="D42" s="595"/>
      <c r="E42" s="597"/>
      <c r="F42" s="589"/>
      <c r="G42" s="429"/>
      <c r="H42" s="590"/>
      <c r="I42" s="591"/>
      <c r="J42" s="591"/>
      <c r="K42" s="591"/>
      <c r="L42" s="591"/>
      <c r="M42" s="58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2"/>
      <c r="B43" s="593"/>
      <c r="C43" s="593"/>
      <c r="D43" s="595"/>
      <c r="E43" s="597"/>
      <c r="F43" s="589"/>
      <c r="G43" s="429"/>
      <c r="H43" s="590"/>
      <c r="I43" s="591"/>
      <c r="J43" s="591"/>
      <c r="K43" s="591"/>
      <c r="L43" s="591"/>
      <c r="M43" s="58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2"/>
      <c r="B44" s="593"/>
      <c r="C44" s="593"/>
      <c r="D44" s="595"/>
      <c r="E44" s="597"/>
      <c r="F44" s="589"/>
      <c r="G44" s="429"/>
      <c r="H44" s="590"/>
      <c r="I44" s="591"/>
      <c r="J44" s="591"/>
      <c r="K44" s="591"/>
      <c r="L44" s="591"/>
      <c r="M44" s="588"/>
      <c r="N44" s="26"/>
      <c r="O44" s="26"/>
    </row>
    <row r="45" spans="1:169">
      <c r="A45" s="592"/>
      <c r="B45" s="593"/>
      <c r="C45" s="593"/>
      <c r="D45" s="595"/>
      <c r="E45" s="597"/>
      <c r="F45" s="589"/>
      <c r="G45" s="429"/>
      <c r="H45" s="590"/>
      <c r="I45" s="591"/>
      <c r="J45" s="591"/>
      <c r="K45" s="591"/>
      <c r="L45" s="591"/>
      <c r="M45" s="588"/>
      <c r="N45" s="26"/>
      <c r="O45" s="26"/>
    </row>
    <row r="46" spans="1:169">
      <c r="A46" s="592"/>
      <c r="B46" s="593"/>
      <c r="C46" s="593"/>
      <c r="D46" s="595"/>
      <c r="E46" s="597"/>
      <c r="F46" s="589"/>
      <c r="G46" s="429"/>
      <c r="H46" s="590"/>
      <c r="I46" s="591"/>
      <c r="J46" s="591"/>
      <c r="K46" s="591"/>
      <c r="L46" s="591"/>
      <c r="M46" s="588"/>
      <c r="N46" s="26"/>
      <c r="O46" s="26"/>
    </row>
    <row r="47" spans="1:169">
      <c r="A47" s="592"/>
      <c r="B47" s="593"/>
      <c r="C47" s="593"/>
      <c r="D47" s="595"/>
      <c r="E47" s="597"/>
      <c r="F47" s="589"/>
      <c r="G47" s="429"/>
      <c r="H47" s="590"/>
      <c r="I47" s="591"/>
      <c r="J47" s="591"/>
      <c r="K47" s="591"/>
      <c r="L47" s="591"/>
      <c r="M47" s="588"/>
      <c r="N47" s="26"/>
      <c r="O47" s="26"/>
    </row>
    <row r="48" spans="1:169" ht="15.75" customHeight="1">
      <c r="A48" s="592"/>
      <c r="B48" s="593"/>
      <c r="C48" s="593"/>
      <c r="D48" s="595"/>
      <c r="E48" s="597"/>
      <c r="F48" s="589"/>
      <c r="G48" s="429"/>
      <c r="H48" s="590"/>
      <c r="I48" s="591"/>
      <c r="J48" s="591"/>
      <c r="K48" s="591"/>
      <c r="L48" s="591"/>
      <c r="M48" s="588"/>
      <c r="N48" s="26"/>
      <c r="O48" s="26"/>
    </row>
    <row r="49" spans="1:169" s="18" customFormat="1" ht="12.75" customHeight="1">
      <c r="A49" s="615">
        <f>'7- Mapa Final'!A50</f>
        <v>5</v>
      </c>
      <c r="B49" s="616"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616" t="str">
        <f>'7- Mapa Final'!C50</f>
        <v>Cuando se direccionan los requisitos habilitanes y/o técnicos para favorecer  indebidamente  a ciertos proponentes</v>
      </c>
      <c r="D49" s="623" t="str">
        <f>'7- Mapa Final'!J50</f>
        <v>Muy Baja - 1</v>
      </c>
      <c r="E49" s="624" t="str">
        <f>'7- Mapa Final'!K50</f>
        <v>Moderado - 3</v>
      </c>
      <c r="F49" s="620" t="str">
        <f>'7- Mapa Final'!M50</f>
        <v>Moderado - 3</v>
      </c>
      <c r="G49" s="428" t="s">
        <v>374</v>
      </c>
      <c r="H49" s="590" t="s">
        <v>504</v>
      </c>
      <c r="I49" s="591" t="s">
        <v>494</v>
      </c>
      <c r="J49" s="591" t="s">
        <v>494</v>
      </c>
      <c r="K49" s="633">
        <v>45748</v>
      </c>
      <c r="L49" s="633">
        <v>45838</v>
      </c>
      <c r="M49" s="58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2"/>
      <c r="B50" s="593"/>
      <c r="C50" s="593"/>
      <c r="D50" s="595"/>
      <c r="E50" s="597"/>
      <c r="F50" s="589"/>
      <c r="G50" s="429"/>
      <c r="H50" s="590"/>
      <c r="I50" s="591"/>
      <c r="J50" s="591"/>
      <c r="K50" s="591"/>
      <c r="L50" s="591"/>
      <c r="M50" s="58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2"/>
      <c r="B51" s="593"/>
      <c r="C51" s="593"/>
      <c r="D51" s="595"/>
      <c r="E51" s="597"/>
      <c r="F51" s="589"/>
      <c r="G51" s="429"/>
      <c r="H51" s="590"/>
      <c r="I51" s="591"/>
      <c r="J51" s="591"/>
      <c r="K51" s="591"/>
      <c r="L51" s="591"/>
      <c r="M51" s="58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2"/>
      <c r="B52" s="593"/>
      <c r="C52" s="593"/>
      <c r="D52" s="595"/>
      <c r="E52" s="597"/>
      <c r="F52" s="589"/>
      <c r="G52" s="429"/>
      <c r="H52" s="590"/>
      <c r="I52" s="591"/>
      <c r="J52" s="591"/>
      <c r="K52" s="591"/>
      <c r="L52" s="591"/>
      <c r="M52" s="58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2"/>
      <c r="B53" s="593"/>
      <c r="C53" s="593"/>
      <c r="D53" s="595"/>
      <c r="E53" s="597"/>
      <c r="F53" s="589"/>
      <c r="G53" s="429"/>
      <c r="H53" s="590"/>
      <c r="I53" s="591"/>
      <c r="J53" s="591"/>
      <c r="K53" s="591"/>
      <c r="L53" s="591"/>
      <c r="M53" s="58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2"/>
      <c r="B54" s="593"/>
      <c r="C54" s="593"/>
      <c r="D54" s="595"/>
      <c r="E54" s="597"/>
      <c r="F54" s="589"/>
      <c r="G54" s="429"/>
      <c r="H54" s="590"/>
      <c r="I54" s="591"/>
      <c r="J54" s="591"/>
      <c r="K54" s="591"/>
      <c r="L54" s="591"/>
      <c r="M54" s="588"/>
      <c r="N54" s="26"/>
      <c r="O54" s="26"/>
    </row>
    <row r="55" spans="1:169">
      <c r="A55" s="592"/>
      <c r="B55" s="593"/>
      <c r="C55" s="593"/>
      <c r="D55" s="595"/>
      <c r="E55" s="597"/>
      <c r="F55" s="589"/>
      <c r="G55" s="429"/>
      <c r="H55" s="590"/>
      <c r="I55" s="591"/>
      <c r="J55" s="591"/>
      <c r="K55" s="591"/>
      <c r="L55" s="591"/>
      <c r="M55" s="588"/>
      <c r="N55" s="26"/>
      <c r="O55" s="26"/>
    </row>
    <row r="56" spans="1:169">
      <c r="A56" s="592"/>
      <c r="B56" s="593"/>
      <c r="C56" s="593"/>
      <c r="D56" s="595"/>
      <c r="E56" s="597"/>
      <c r="F56" s="589"/>
      <c r="G56" s="429"/>
      <c r="H56" s="590"/>
      <c r="I56" s="591"/>
      <c r="J56" s="591"/>
      <c r="K56" s="591"/>
      <c r="L56" s="591"/>
      <c r="M56" s="588"/>
      <c r="N56" s="26"/>
      <c r="O56" s="26"/>
    </row>
    <row r="57" spans="1:169">
      <c r="A57" s="592"/>
      <c r="B57" s="593"/>
      <c r="C57" s="593"/>
      <c r="D57" s="595"/>
      <c r="E57" s="597"/>
      <c r="F57" s="589"/>
      <c r="G57" s="429"/>
      <c r="H57" s="590"/>
      <c r="I57" s="591"/>
      <c r="J57" s="591"/>
      <c r="K57" s="591"/>
      <c r="L57" s="591"/>
      <c r="M57" s="588"/>
      <c r="N57" s="26"/>
      <c r="O57" s="26"/>
    </row>
    <row r="58" spans="1:169" ht="15.75" customHeight="1">
      <c r="A58" s="592"/>
      <c r="B58" s="593"/>
      <c r="C58" s="593"/>
      <c r="D58" s="595"/>
      <c r="E58" s="597"/>
      <c r="F58" s="589"/>
      <c r="G58" s="429"/>
      <c r="H58" s="590"/>
      <c r="I58" s="591"/>
      <c r="J58" s="591"/>
      <c r="K58" s="591"/>
      <c r="L58" s="591"/>
      <c r="M58" s="588"/>
      <c r="N58" s="26"/>
      <c r="O58" s="26"/>
    </row>
    <row r="59" spans="1:169" s="18" customFormat="1" ht="12.75" customHeight="1">
      <c r="A59" s="615">
        <f>'7- Mapa Final'!A60</f>
        <v>6</v>
      </c>
      <c r="B59" s="616"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16" t="str">
        <f>'7- Mapa Final'!C60</f>
        <v xml:space="preserve">Cuando se favorece indebidamente a un servidor judicial a través de la validación del  reporte de accidentes de trabajo ante la Administradora de Riesgos Laborales </v>
      </c>
      <c r="D59" s="623" t="str">
        <f>'7- Mapa Final'!J60</f>
        <v>Muy Baja - 1</v>
      </c>
      <c r="E59" s="624" t="str">
        <f>'7- Mapa Final'!K60</f>
        <v>Moderado - 3</v>
      </c>
      <c r="F59" s="620" t="str">
        <f>'7- Mapa Final'!M60</f>
        <v>Moderado - 3</v>
      </c>
      <c r="G59" s="428" t="s">
        <v>374</v>
      </c>
      <c r="H59" s="590" t="s">
        <v>502</v>
      </c>
      <c r="I59" s="591" t="s">
        <v>494</v>
      </c>
      <c r="J59" s="591" t="s">
        <v>494</v>
      </c>
      <c r="K59" s="633">
        <v>45748</v>
      </c>
      <c r="L59" s="633">
        <v>45838</v>
      </c>
      <c r="M59" s="58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2"/>
      <c r="B60" s="593"/>
      <c r="C60" s="593"/>
      <c r="D60" s="595"/>
      <c r="E60" s="597"/>
      <c r="F60" s="589"/>
      <c r="G60" s="429"/>
      <c r="H60" s="590"/>
      <c r="I60" s="591"/>
      <c r="J60" s="591"/>
      <c r="K60" s="591"/>
      <c r="L60" s="591"/>
      <c r="M60" s="58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2"/>
      <c r="B61" s="593"/>
      <c r="C61" s="593"/>
      <c r="D61" s="595"/>
      <c r="E61" s="597"/>
      <c r="F61" s="589"/>
      <c r="G61" s="429"/>
      <c r="H61" s="590"/>
      <c r="I61" s="591"/>
      <c r="J61" s="591"/>
      <c r="K61" s="591"/>
      <c r="L61" s="591"/>
      <c r="M61" s="58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2"/>
      <c r="B62" s="593"/>
      <c r="C62" s="593"/>
      <c r="D62" s="595"/>
      <c r="E62" s="597"/>
      <c r="F62" s="589"/>
      <c r="G62" s="429"/>
      <c r="H62" s="590"/>
      <c r="I62" s="591"/>
      <c r="J62" s="591"/>
      <c r="K62" s="591"/>
      <c r="L62" s="591"/>
      <c r="M62" s="58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2"/>
      <c r="B63" s="593"/>
      <c r="C63" s="593"/>
      <c r="D63" s="595"/>
      <c r="E63" s="597"/>
      <c r="F63" s="589"/>
      <c r="G63" s="429"/>
      <c r="H63" s="590"/>
      <c r="I63" s="591"/>
      <c r="J63" s="591"/>
      <c r="K63" s="591"/>
      <c r="L63" s="591"/>
      <c r="M63" s="58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2"/>
      <c r="B64" s="593"/>
      <c r="C64" s="593"/>
      <c r="D64" s="595"/>
      <c r="E64" s="597"/>
      <c r="F64" s="589"/>
      <c r="G64" s="429"/>
      <c r="H64" s="590"/>
      <c r="I64" s="591"/>
      <c r="J64" s="591"/>
      <c r="K64" s="591"/>
      <c r="L64" s="591"/>
      <c r="M64" s="588"/>
      <c r="N64" s="26"/>
      <c r="O64" s="26"/>
    </row>
    <row r="65" spans="1:15">
      <c r="A65" s="592"/>
      <c r="B65" s="593"/>
      <c r="C65" s="593"/>
      <c r="D65" s="595"/>
      <c r="E65" s="597"/>
      <c r="F65" s="589"/>
      <c r="G65" s="429"/>
      <c r="H65" s="590"/>
      <c r="I65" s="591"/>
      <c r="J65" s="591"/>
      <c r="K65" s="591"/>
      <c r="L65" s="591"/>
      <c r="M65" s="588"/>
      <c r="N65" s="26"/>
      <c r="O65" s="26"/>
    </row>
    <row r="66" spans="1:15">
      <c r="A66" s="592"/>
      <c r="B66" s="593"/>
      <c r="C66" s="593"/>
      <c r="D66" s="595"/>
      <c r="E66" s="597"/>
      <c r="F66" s="589"/>
      <c r="G66" s="429"/>
      <c r="H66" s="590"/>
      <c r="I66" s="591"/>
      <c r="J66" s="591"/>
      <c r="K66" s="591"/>
      <c r="L66" s="591"/>
      <c r="M66" s="588"/>
      <c r="N66" s="26"/>
      <c r="O66" s="26"/>
    </row>
    <row r="67" spans="1:15">
      <c r="A67" s="592"/>
      <c r="B67" s="593"/>
      <c r="C67" s="593"/>
      <c r="D67" s="595"/>
      <c r="E67" s="597"/>
      <c r="F67" s="589"/>
      <c r="G67" s="429"/>
      <c r="H67" s="590"/>
      <c r="I67" s="591"/>
      <c r="J67" s="591"/>
      <c r="K67" s="591"/>
      <c r="L67" s="591"/>
      <c r="M67" s="588"/>
      <c r="N67" s="26"/>
      <c r="O67" s="26"/>
    </row>
    <row r="68" spans="1:15">
      <c r="A68" s="592"/>
      <c r="B68" s="593"/>
      <c r="C68" s="593"/>
      <c r="D68" s="595"/>
      <c r="E68" s="597"/>
      <c r="F68" s="589"/>
      <c r="G68" s="429"/>
      <c r="H68" s="590"/>
      <c r="I68" s="591"/>
      <c r="J68" s="591"/>
      <c r="K68" s="591"/>
      <c r="L68" s="591"/>
      <c r="M68" s="588"/>
      <c r="N68" s="26"/>
      <c r="O68" s="26"/>
    </row>
  </sheetData>
  <mergeCells count="96">
    <mergeCell ref="N9:N18"/>
    <mergeCell ref="N19:N28"/>
    <mergeCell ref="L59:L68"/>
    <mergeCell ref="M49:M58"/>
    <mergeCell ref="G49:G58"/>
    <mergeCell ref="H49:H58"/>
    <mergeCell ref="I49:I58"/>
    <mergeCell ref="J49:J58"/>
    <mergeCell ref="K49:K58"/>
    <mergeCell ref="L49:L58"/>
    <mergeCell ref="M59:M68"/>
    <mergeCell ref="L39:L48"/>
    <mergeCell ref="L19:L28"/>
    <mergeCell ref="H19:H28"/>
    <mergeCell ref="I19:I28"/>
    <mergeCell ref="L29:L38"/>
    <mergeCell ref="F49:F58"/>
    <mergeCell ref="J19:J28"/>
    <mergeCell ref="K19:K2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19:M28"/>
    <mergeCell ref="A39:A48"/>
    <mergeCell ref="B39:B48"/>
    <mergeCell ref="C39:C48"/>
    <mergeCell ref="D39:D48"/>
    <mergeCell ref="E39:E48"/>
    <mergeCell ref="F39:F48"/>
    <mergeCell ref="M39:M48"/>
    <mergeCell ref="G39:G48"/>
    <mergeCell ref="H39:H48"/>
    <mergeCell ref="I39:I48"/>
    <mergeCell ref="J39:J48"/>
    <mergeCell ref="K39:K48"/>
    <mergeCell ref="J29:J38"/>
    <mergeCell ref="K29:K38"/>
    <mergeCell ref="F9:F18"/>
    <mergeCell ref="G9:G18"/>
    <mergeCell ref="A19:A28"/>
    <mergeCell ref="B19:B28"/>
    <mergeCell ref="C19:C28"/>
    <mergeCell ref="D19:D28"/>
    <mergeCell ref="E19:E28"/>
    <mergeCell ref="F19:F28"/>
    <mergeCell ref="G19:G28"/>
    <mergeCell ref="E29:E38"/>
    <mergeCell ref="F29:F38"/>
    <mergeCell ref="G29:G38"/>
    <mergeCell ref="H29:H38"/>
    <mergeCell ref="I29:I38"/>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M29:M38"/>
    <mergeCell ref="A3:B3"/>
    <mergeCell ref="C3:M3"/>
    <mergeCell ref="A4:B4"/>
    <mergeCell ref="C4:M4"/>
    <mergeCell ref="A5:B5"/>
    <mergeCell ref="C5:M5"/>
    <mergeCell ref="A29:A38"/>
    <mergeCell ref="B29:B38"/>
    <mergeCell ref="C29:C38"/>
    <mergeCell ref="K6:L6"/>
    <mergeCell ref="M6:M7"/>
    <mergeCell ref="G6:G7"/>
    <mergeCell ref="H6:H7"/>
    <mergeCell ref="I6:J6"/>
    <mergeCell ref="D29:D38"/>
  </mergeCells>
  <conditionalFormatting sqref="A6:B6">
    <cfRule type="containsText" dxfId="75" priority="413" operator="containsText" text="3- Moderado">
      <formula>NOT(ISERROR(SEARCH("3- Moderado",A6)))</formula>
    </cfRule>
    <cfRule type="containsText" dxfId="74" priority="414" operator="containsText" text="6- Moderado">
      <formula>NOT(ISERROR(SEARCH("6- Moderado",A6)))</formula>
    </cfRule>
    <cfRule type="containsText" dxfId="73" priority="415" operator="containsText" text="4- Moderado">
      <formula>NOT(ISERROR(SEARCH("4- Moderado",A6)))</formula>
    </cfRule>
    <cfRule type="containsText" dxfId="72" priority="416" operator="containsText" text="3- Bajo">
      <formula>NOT(ISERROR(SEARCH("3- Bajo",A6)))</formula>
    </cfRule>
    <cfRule type="containsText" dxfId="71" priority="417" operator="containsText" text="4- Bajo">
      <formula>NOT(ISERROR(SEARCH("4- Bajo",A6)))</formula>
    </cfRule>
    <cfRule type="containsText" dxfId="70" priority="418" operator="containsText" text="1- Bajo">
      <formula>NOT(ISERROR(SEARCH("1- Bajo",A6)))</formula>
    </cfRule>
  </conditionalFormatting>
  <conditionalFormatting sqref="A9:E9">
    <cfRule type="containsText" dxfId="69" priority="407" operator="containsText" text="3- Moderado">
      <formula>NOT(ISERROR(SEARCH("3- Moderado",A9)))</formula>
    </cfRule>
    <cfRule type="containsText" dxfId="68" priority="408" operator="containsText" text="6- Moderado">
      <formula>NOT(ISERROR(SEARCH("6- Moderado",A9)))</formula>
    </cfRule>
    <cfRule type="containsText" dxfId="67" priority="409" operator="containsText" text="4- Moderado">
      <formula>NOT(ISERROR(SEARCH("4- Moderado",A9)))</formula>
    </cfRule>
    <cfRule type="containsText" dxfId="66" priority="410" operator="containsText" text="3- Bajo">
      <formula>NOT(ISERROR(SEARCH("3- Bajo",A9)))</formula>
    </cfRule>
    <cfRule type="containsText" dxfId="65" priority="411" operator="containsText" text="4- Bajo">
      <formula>NOT(ISERROR(SEARCH("4- Bajo",A9)))</formula>
    </cfRule>
    <cfRule type="containsText" dxfId="64" priority="412" operator="containsText" text="1- Bajo">
      <formula>NOT(ISERROR(SEARCH("1- Bajo",A9)))</formula>
    </cfRule>
  </conditionalFormatting>
  <conditionalFormatting sqref="A19:E19">
    <cfRule type="containsText" dxfId="63" priority="183" operator="containsText" text="3- Moderado">
      <formula>NOT(ISERROR(SEARCH("3- Moderado",A19)))</formula>
    </cfRule>
    <cfRule type="containsText" dxfId="62" priority="184" operator="containsText" text="6- Moderado">
      <formula>NOT(ISERROR(SEARCH("6- Moderado",A19)))</formula>
    </cfRule>
    <cfRule type="containsText" dxfId="61" priority="185" operator="containsText" text="4- Moderado">
      <formula>NOT(ISERROR(SEARCH("4- Moderado",A19)))</formula>
    </cfRule>
    <cfRule type="containsText" dxfId="60" priority="186" operator="containsText" text="3- Bajo">
      <formula>NOT(ISERROR(SEARCH("3- Bajo",A19)))</formula>
    </cfRule>
    <cfRule type="containsText" dxfId="59" priority="187" operator="containsText" text="4- Bajo">
      <formula>NOT(ISERROR(SEARCH("4- Bajo",A19)))</formula>
    </cfRule>
    <cfRule type="containsText" dxfId="58" priority="188" operator="containsText" text="1- Bajo">
      <formula>NOT(ISERROR(SEARCH("1- Bajo",A19)))</formula>
    </cfRule>
  </conditionalFormatting>
  <conditionalFormatting sqref="A39:E39">
    <cfRule type="containsText" dxfId="57" priority="162" operator="containsText" text="3- Moderado">
      <formula>NOT(ISERROR(SEARCH("3- Moderado",A39)))</formula>
    </cfRule>
    <cfRule type="containsText" dxfId="56" priority="163" operator="containsText" text="6- Moderado">
      <formula>NOT(ISERROR(SEARCH("6- Moderado",A39)))</formula>
    </cfRule>
    <cfRule type="containsText" dxfId="55" priority="164" operator="containsText" text="4- Moderado">
      <formula>NOT(ISERROR(SEARCH("4- Moderado",A39)))</formula>
    </cfRule>
    <cfRule type="containsText" dxfId="54" priority="165" operator="containsText" text="3- Bajo">
      <formula>NOT(ISERROR(SEARCH("3- Bajo",A39)))</formula>
    </cfRule>
    <cfRule type="containsText" dxfId="53" priority="166" operator="containsText" text="4- Bajo">
      <formula>NOT(ISERROR(SEARCH("4- Bajo",A39)))</formula>
    </cfRule>
    <cfRule type="containsText" dxfId="52" priority="167" operator="containsText" text="1- Bajo">
      <formula>NOT(ISERROR(SEARCH("1- Bajo",A39)))</formula>
    </cfRule>
  </conditionalFormatting>
  <conditionalFormatting sqref="A49:E49">
    <cfRule type="containsText" dxfId="51" priority="120" operator="containsText" text="3- Moderado">
      <formula>NOT(ISERROR(SEARCH("3- Moderado",A49)))</formula>
    </cfRule>
    <cfRule type="containsText" dxfId="50" priority="121" operator="containsText" text="6- Moderado">
      <formula>NOT(ISERROR(SEARCH("6- Moderado",A49)))</formula>
    </cfRule>
    <cfRule type="containsText" dxfId="49" priority="122" operator="containsText" text="4- Moderado">
      <formula>NOT(ISERROR(SEARCH("4- Moderado",A49)))</formula>
    </cfRule>
    <cfRule type="containsText" dxfId="48" priority="123" operator="containsText" text="3- Bajo">
      <formula>NOT(ISERROR(SEARCH("3- Bajo",A49)))</formula>
    </cfRule>
    <cfRule type="containsText" dxfId="47" priority="124" operator="containsText" text="4- Bajo">
      <formula>NOT(ISERROR(SEARCH("4- Bajo",A49)))</formula>
    </cfRule>
    <cfRule type="containsText" dxfId="46" priority="125" operator="containsText" text="1- Bajo">
      <formula>NOT(ISERROR(SEARCH("1- Bajo",A49)))</formula>
    </cfRule>
  </conditionalFormatting>
  <conditionalFormatting sqref="A59:E59">
    <cfRule type="containsText" dxfId="45" priority="99" operator="containsText" text="3- Moderado">
      <formula>NOT(ISERROR(SEARCH("3- Moderado",A59)))</formula>
    </cfRule>
    <cfRule type="containsText" dxfId="44" priority="100" operator="containsText" text="6- Moderado">
      <formula>NOT(ISERROR(SEARCH("6- Moderado",A59)))</formula>
    </cfRule>
    <cfRule type="containsText" dxfId="43" priority="101" operator="containsText" text="4- Moderado">
      <formula>NOT(ISERROR(SEARCH("4- Moderado",A59)))</formula>
    </cfRule>
    <cfRule type="containsText" dxfId="42" priority="102" operator="containsText" text="3- Bajo">
      <formula>NOT(ISERROR(SEARCH("3- Bajo",A59)))</formula>
    </cfRule>
    <cfRule type="containsText" dxfId="41" priority="103" operator="containsText" text="4- Bajo">
      <formula>NOT(ISERROR(SEARCH("4- Bajo",A59)))</formula>
    </cfRule>
    <cfRule type="containsText" dxfId="40" priority="104" operator="containsText" text="1- Bajo">
      <formula>NOT(ISERROR(SEARCH("1- Bajo",A59)))</formula>
    </cfRule>
  </conditionalFormatting>
  <conditionalFormatting sqref="C7:F7">
    <cfRule type="containsText" dxfId="39" priority="379" operator="containsText" text="3- Moderado">
      <formula>NOT(ISERROR(SEARCH("3- Moderado",C7)))</formula>
    </cfRule>
    <cfRule type="containsText" dxfId="38" priority="380" operator="containsText" text="6- Moderado">
      <formula>NOT(ISERROR(SEARCH("6- Moderado",C7)))</formula>
    </cfRule>
    <cfRule type="containsText" dxfId="37" priority="381" operator="containsText" text="4- Moderado">
      <formula>NOT(ISERROR(SEARCH("4- Moderado",C7)))</formula>
    </cfRule>
    <cfRule type="containsText" dxfId="36" priority="382" operator="containsText" text="3- Bajo">
      <formula>NOT(ISERROR(SEARCH("3- Bajo",C7)))</formula>
    </cfRule>
    <cfRule type="containsText" dxfId="35" priority="383" operator="containsText" text="4- Bajo">
      <formula>NOT(ISERROR(SEARCH("4- Bajo",C7)))</formula>
    </cfRule>
    <cfRule type="containsText" dxfId="34" priority="384" operator="containsText" text="1- Bajo">
      <formula>NOT(ISERROR(SEARCH("1- Bajo",C7)))</formula>
    </cfRule>
  </conditionalFormatting>
  <conditionalFormatting sqref="D9:D28 D39:D68">
    <cfRule type="containsText" dxfId="33" priority="89" operator="containsText" text="Muy Alta">
      <formula>NOT(ISERROR(SEARCH("Muy Alta",D9)))</formula>
    </cfRule>
    <cfRule type="containsText" dxfId="32" priority="90" operator="containsText" text="Alta">
      <formula>NOT(ISERROR(SEARCH("Alta",D9)))</formula>
    </cfRule>
    <cfRule type="containsText" dxfId="31" priority="91" operator="containsText" text="Baja">
      <formula>NOT(ISERROR(SEARCH("Baja",D9)))</formula>
    </cfRule>
    <cfRule type="containsText" dxfId="30" priority="92" operator="containsText" text="Muy Baja">
      <formula>NOT(ISERROR(SEARCH("Muy Baja",D9)))</formula>
    </cfRule>
    <cfRule type="containsText" dxfId="29" priority="94" operator="containsText" text="Media">
      <formula>NOT(ISERROR(SEARCH("Media",D9)))</formula>
    </cfRule>
  </conditionalFormatting>
  <conditionalFormatting sqref="E9:E28 E39:E68">
    <cfRule type="containsText" dxfId="28" priority="85" operator="containsText" text="Catastrófico">
      <formula>NOT(ISERROR(SEARCH("Catastrófico",E9)))</formula>
    </cfRule>
    <cfRule type="containsText" dxfId="27" priority="86" operator="containsText" text="Mayor">
      <formula>NOT(ISERROR(SEARCH("Mayor",E9)))</formula>
    </cfRule>
    <cfRule type="containsText" dxfId="26" priority="87" operator="containsText" text="Menor">
      <formula>NOT(ISERROR(SEARCH("Menor",E9)))</formula>
    </cfRule>
    <cfRule type="containsText" dxfId="25" priority="88" operator="containsText" text="Leve">
      <formula>NOT(ISERROR(SEARCH("Leve",E9)))</formula>
    </cfRule>
  </conditionalFormatting>
  <conditionalFormatting sqref="E9:F28 E39:F68">
    <cfRule type="containsText" dxfId="24" priority="93" operator="containsText" text="Moderado">
      <formula>NOT(ISERROR(SEARCH("Moderado",E9)))</formula>
    </cfRule>
  </conditionalFormatting>
  <conditionalFormatting sqref="F9:F18">
    <cfRule type="colorScale" priority="424">
      <colorScale>
        <cfvo type="min"/>
        <cfvo type="max"/>
        <color rgb="FFFF7128"/>
        <color rgb="FFFFEF9C"/>
      </colorScale>
    </cfRule>
  </conditionalFormatting>
  <conditionalFormatting sqref="F9:F28 F39:F68">
    <cfRule type="containsText" dxfId="23" priority="95" operator="containsText" text="Bajo">
      <formula>NOT(ISERROR(SEARCH("Bajo",F9)))</formula>
    </cfRule>
    <cfRule type="containsText" dxfId="22" priority="96" operator="containsText" text="Moderado">
      <formula>NOT(ISERROR(SEARCH("Moderado",F9)))</formula>
    </cfRule>
    <cfRule type="containsText" dxfId="21" priority="97" operator="containsText" text="Alto">
      <formula>NOT(ISERROR(SEARCH("Alto",F9)))</formula>
    </cfRule>
    <cfRule type="containsText" dxfId="20" priority="98"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39:F48">
    <cfRule type="colorScale" priority="168">
      <colorScale>
        <cfvo type="min"/>
        <cfvo type="max"/>
        <color rgb="FFFF7128"/>
        <color rgb="FFFFEF9C"/>
      </colorScale>
    </cfRule>
  </conditionalFormatting>
  <conditionalFormatting sqref="F49:F58">
    <cfRule type="colorScale" priority="126">
      <colorScale>
        <cfvo type="min"/>
        <cfvo type="max"/>
        <color rgb="FFFF7128"/>
        <color rgb="FFFFEF9C"/>
      </colorScale>
    </cfRule>
  </conditionalFormatting>
  <conditionalFormatting sqref="F59:F68">
    <cfRule type="colorScale" priority="105">
      <colorScale>
        <cfvo type="min"/>
        <cfvo type="max"/>
        <color rgb="FFFF7128"/>
        <color rgb="FFFFEF9C"/>
      </colorScale>
    </cfRule>
  </conditionalFormatting>
  <conditionalFormatting sqref="D29:D38">
    <cfRule type="containsText" dxfId="19" priority="11" operator="containsText" text="Muy Alta">
      <formula>NOT(ISERROR(SEARCH("Muy Alta",D29)))</formula>
    </cfRule>
    <cfRule type="containsText" dxfId="18" priority="12" operator="containsText" text="Alta">
      <formula>NOT(ISERROR(SEARCH("Alta",D29)))</formula>
    </cfRule>
    <cfRule type="containsText" dxfId="17" priority="13" operator="containsText" text="Baja">
      <formula>NOT(ISERROR(SEARCH("Baja",D29)))</formula>
    </cfRule>
    <cfRule type="containsText" dxfId="16" priority="14" operator="containsText" text="Muy Baja">
      <formula>NOT(ISERROR(SEARCH("Muy Baja",D29)))</formula>
    </cfRule>
    <cfRule type="containsText" dxfId="15" priority="16" operator="containsText" text="Media">
      <formula>NOT(ISERROR(SEARCH("Media",D29)))</formula>
    </cfRule>
  </conditionalFormatting>
  <conditionalFormatting sqref="E29:E38">
    <cfRule type="containsText" dxfId="14" priority="7" operator="containsText" text="Catastrófico">
      <formula>NOT(ISERROR(SEARCH("Catastrófico",E29)))</formula>
    </cfRule>
    <cfRule type="containsText" dxfId="13" priority="8" operator="containsText" text="Mayor">
      <formula>NOT(ISERROR(SEARCH("Mayor",E29)))</formula>
    </cfRule>
    <cfRule type="containsText" dxfId="12" priority="9" operator="containsText" text="Menor">
      <formula>NOT(ISERROR(SEARCH("Menor",E29)))</formula>
    </cfRule>
    <cfRule type="containsText" dxfId="11" priority="10" operator="containsText" text="Leve">
      <formula>NOT(ISERROR(SEARCH("Leve",E29)))</formula>
    </cfRule>
  </conditionalFormatting>
  <conditionalFormatting sqref="E29:F38">
    <cfRule type="containsText" dxfId="10" priority="15" operator="containsText" text="Moderado">
      <formula>NOT(ISERROR(SEARCH("Moderado",E29)))</formula>
    </cfRule>
  </conditionalFormatting>
  <conditionalFormatting sqref="F29:F38">
    <cfRule type="containsText" dxfId="9" priority="17" operator="containsText" text="Bajo">
      <formula>NOT(ISERROR(SEARCH("Bajo",F29)))</formula>
    </cfRule>
    <cfRule type="containsText" dxfId="8" priority="18" operator="containsText" text="Moderado">
      <formula>NOT(ISERROR(SEARCH("Moderado",F29)))</formula>
    </cfRule>
    <cfRule type="containsText" dxfId="7" priority="19" operator="containsText" text="Alto">
      <formula>NOT(ISERROR(SEARCH("Alto",F29)))</formula>
    </cfRule>
    <cfRule type="containsText" dxfId="6" priority="20" operator="containsText" text="Extremo">
      <formula>NOT(ISERROR(SEARCH("Extremo",F29)))</formula>
    </cfRule>
  </conditionalFormatting>
  <conditionalFormatting sqref="F29:F38">
    <cfRule type="colorScale" priority="21">
      <colorScale>
        <cfvo type="min"/>
        <cfvo type="max"/>
        <color rgb="FFFF7128"/>
        <color rgb="FFFFEF9C"/>
      </colorScale>
    </cfRule>
  </conditionalFormatting>
  <conditionalFormatting sqref="A29:E29">
    <cfRule type="containsText" dxfId="5" priority="1" operator="containsText" text="3- Moderado">
      <formula>NOT(ISERROR(SEARCH("3- Moderado",A29)))</formula>
    </cfRule>
    <cfRule type="containsText" dxfId="4" priority="2" operator="containsText" text="6- Moderado">
      <formula>NOT(ISERROR(SEARCH("6- Moderado",A29)))</formula>
    </cfRule>
    <cfRule type="containsText" dxfId="3" priority="3" operator="containsText" text="4- Moderado">
      <formula>NOT(ISERROR(SEARCH("4- Moderado",A29)))</formula>
    </cfRule>
    <cfRule type="containsText" dxfId="2" priority="4" operator="containsText" text="3- Bajo">
      <formula>NOT(ISERROR(SEARCH("3- Bajo",A29)))</formula>
    </cfRule>
    <cfRule type="containsText" dxfId="1" priority="5" operator="containsText" text="4- Bajo">
      <formula>NOT(ISERROR(SEARCH("4- Bajo",A29)))</formula>
    </cfRule>
    <cfRule type="containsText" dxfId="0" priority="6" operator="containsText" text="1- Bajo">
      <formula>NOT(ISERROR(SEARCH("1- Bajo",A29)))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hyperlinks>
    <hyperlink ref="N9:N18" r:id="rId1" display="Evidencia " xr:uid="{715B5BFA-B425-4F19-A93A-FF87D062F047}"/>
    <hyperlink ref="N19:N28" r:id="rId2" display="Evidencias" xr:uid="{C8A0F903-646E-4FF8-A541-09126EC3E036}"/>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8F5CDF7-5A9B-4A6F-80BC-2C68274363B7}">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58E5DD-F4EC-4469-9D28-C77C1B9E9DC1}"/>
</file>

<file path=customXml/itemProps2.xml><?xml version="1.0" encoding="utf-8"?>
<ds:datastoreItem xmlns:ds="http://schemas.openxmlformats.org/officeDocument/2006/customXml" ds:itemID="{0DEE337F-F4E4-47F6-AD7A-B0773ED190D4}"/>
</file>

<file path=customXml/itemProps3.xml><?xml version="1.0" encoding="utf-8"?>
<ds:datastoreItem xmlns:ds="http://schemas.openxmlformats.org/officeDocument/2006/customXml" ds:itemID="{91764B0F-7A2B-41D7-9E88-9E6E2AA4AE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2025-07-30T23:58:45Z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